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60" windowWidth="29040" windowHeight="15780" tabRatio="642" activeTab="7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ПЭТ КТ" sheetId="22" r:id="rId7"/>
    <sheet name="ОФЭ КТ" sheetId="23" r:id="rId8"/>
    <sheet name="ШСД" sheetId="24" r:id="rId9"/>
  </sheets>
  <definedNames>
    <definedName name="_xlnm._FilterDatabase" localSheetId="0" hidden="1">КТ!$A$8:$Q$116</definedName>
    <definedName name="_xlnm._FilterDatabase" localSheetId="4" hidden="1">МГИ!$A$7:$Q$12</definedName>
    <definedName name="_xlnm._FilterDatabase" localSheetId="1" hidden="1">МРТ!$A$7:$Q$111</definedName>
    <definedName name="_xlnm._FilterDatabase" localSheetId="2" hidden="1">УЗИ!$A$8:$Q$117</definedName>
    <definedName name="_xlnm._FilterDatabase" localSheetId="8" hidden="1">ШСД!$A$9:$Q$113</definedName>
    <definedName name="_xlnm._FilterDatabase" localSheetId="3" hidden="1">Эндоскопия!$A$9:$Q$113</definedName>
    <definedName name="_xlnm.Print_Area" localSheetId="5">Гистология!$A$1:$Q$16</definedName>
    <definedName name="_xlnm.Print_Area" localSheetId="0">КТ!$A$1:$Q$124</definedName>
    <definedName name="_xlnm.Print_Area" localSheetId="4">МГИ!$A$1:$Q$14</definedName>
    <definedName name="_xlnm.Print_Area" localSheetId="1">МРТ!$A$1:$Q$123</definedName>
    <definedName name="_xlnm.Print_Area" localSheetId="7">'ОФЭ КТ'!$A$1:$Q$11</definedName>
    <definedName name="_xlnm.Print_Area" localSheetId="6">'ПЭТ КТ'!$A$1:$Q$11</definedName>
    <definedName name="_xlnm.Print_Area" localSheetId="2">УЗИ!$A$1:$Q$124</definedName>
    <definedName name="_xlnm.Print_Area" localSheetId="3">Эндоскопия!$A$1:$Q$125</definedName>
  </definedNames>
  <calcPr calcId="145621"/>
</workbook>
</file>

<file path=xl/calcChain.xml><?xml version="1.0" encoding="utf-8"?>
<calcChain xmlns="http://schemas.openxmlformats.org/spreadsheetml/2006/main">
  <c r="D16" i="20" l="1"/>
  <c r="E16" i="20"/>
  <c r="C16" i="20"/>
  <c r="M15" i="20"/>
  <c r="M16" i="20" s="1"/>
  <c r="J15" i="20"/>
  <c r="I15" i="20" s="1"/>
  <c r="I16" i="20" s="1"/>
  <c r="G15" i="20"/>
  <c r="G16" i="20" s="1"/>
  <c r="N15" i="20"/>
  <c r="N16" i="20" s="1"/>
  <c r="K15" i="20"/>
  <c r="K16" i="20" s="1"/>
  <c r="H15" i="20"/>
  <c r="Q15" i="20" s="1"/>
  <c r="Q16" i="20" s="1"/>
  <c r="L15" i="20" l="1"/>
  <c r="L16" i="20" s="1"/>
  <c r="J16" i="20"/>
  <c r="H16" i="20"/>
  <c r="P15" i="20"/>
  <c r="P16" i="20" s="1"/>
  <c r="F15" i="20"/>
  <c r="O15" i="20" l="1"/>
  <c r="O16" i="20" s="1"/>
  <c r="F16" i="20"/>
  <c r="C12" i="19" l="1"/>
  <c r="F12" i="19" l="1"/>
  <c r="F14" i="19" s="1"/>
  <c r="H12" i="19"/>
  <c r="H14" i="19" s="1"/>
  <c r="E12" i="19" l="1"/>
  <c r="E14" i="19" s="1"/>
  <c r="D12" i="19"/>
  <c r="D14" i="19" s="1"/>
  <c r="J12" i="19"/>
  <c r="J14" i="19" s="1"/>
  <c r="K12" i="19"/>
  <c r="K14" i="19" s="1"/>
  <c r="G12" i="19"/>
  <c r="G14" i="19" s="1"/>
  <c r="I12" i="19" l="1"/>
  <c r="I14" i="19" s="1"/>
  <c r="Q12" i="19"/>
  <c r="Q14" i="19" s="1"/>
  <c r="P12" i="19"/>
  <c r="P14" i="19" s="1"/>
  <c r="N12" i="19"/>
  <c r="N14" i="19" s="1"/>
  <c r="M12" i="19"/>
  <c r="M14" i="19" s="1"/>
  <c r="L12" i="19" l="1"/>
  <c r="L14" i="19" s="1"/>
  <c r="O12" i="19"/>
  <c r="O14" i="19" s="1"/>
</calcChain>
</file>

<file path=xl/sharedStrings.xml><?xml version="1.0" encoding="utf-8"?>
<sst xmlns="http://schemas.openxmlformats.org/spreadsheetml/2006/main" count="859" uniqueCount="168">
  <si>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</si>
  <si>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</si>
  <si>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>ГБУ РС(Я)  «Нерюнгринская ЦРБ»</t>
  </si>
  <si>
    <t>Всего по улусам</t>
  </si>
  <si>
    <t>г. Якутск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</si>
  <si>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</si>
  <si>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</si>
  <si>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</si>
  <si>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</si>
  <si>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</si>
  <si>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</si>
  <si>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</si>
  <si>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</si>
  <si>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</si>
  <si>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</si>
  <si>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</si>
  <si>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</si>
  <si>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</si>
  <si>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РЦ "Радуга"</t>
  </si>
  <si>
    <t>ООО "Глобалмед"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</si>
  <si>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</si>
  <si>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</si>
  <si>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</si>
  <si>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</si>
  <si>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</si>
  <si>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</si>
  <si>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ГБУ РС(Я) "Кобяйская ЦРБ им.М.Н.Тереховой"</t>
  </si>
  <si>
    <t>ООО "Медлайф"</t>
  </si>
  <si>
    <t>ООО "Медторгсервис"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</si>
  <si>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</si>
  <si>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</si>
  <si>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</si>
  <si>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</si>
  <si>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</si>
  <si>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</si>
  <si>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</si>
  <si>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 т.ч.</t>
  </si>
  <si>
    <t xml:space="preserve">АО СМК "Сахамедстрах" </t>
  </si>
  <si>
    <t>ВСЕГО КТ</t>
  </si>
  <si>
    <t>ВСЕГО МРТ</t>
  </si>
  <si>
    <t>ВСЕГО УЗИ</t>
  </si>
  <si>
    <t>ВСЕГО Эндоскопия</t>
  </si>
  <si>
    <t>ВСЕГО гистология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</si>
  <si>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</si>
  <si>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</si>
  <si>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</si>
  <si>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</si>
  <si>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</si>
  <si>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</si>
  <si>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</si>
  <si>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</si>
  <si>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</si>
  <si>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</si>
  <si>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</si>
  <si>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</si>
  <si>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Приложение 2.2 к вопросу 1</t>
  </si>
  <si>
    <t>таблица 2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</si>
  <si>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</si>
  <si>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</si>
  <si>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</si>
  <si>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</si>
  <si>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</si>
  <si>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</si>
  <si>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OOO «Диагностический центр Фаворит-Якутия)»</t>
  </si>
  <si>
    <t>ООО КМСРЦ ОДА «Движение-это жизнь»</t>
  </si>
  <si>
    <t>ООО "Ренодиал"</t>
  </si>
  <si>
    <t>ГБУ РС(Я) "Центр СПИД и ИЗ"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</si>
  <si>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</si>
  <si>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</si>
  <si>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</si>
  <si>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</si>
  <si>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</si>
  <si>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</si>
  <si>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</si>
  <si>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</si>
  <si>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</si>
  <si>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</si>
  <si>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</si>
  <si>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</si>
  <si>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</si>
  <si>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</si>
  <si>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</si>
  <si>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</si>
  <si>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</si>
  <si>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</si>
  <si>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</si>
  <si>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</si>
  <si>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</si>
  <si>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</si>
  <si>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</si>
  <si>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</si>
  <si>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</si>
  <si>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</si>
  <si>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</si>
  <si>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</si>
  <si>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</si>
  <si>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</si>
  <si>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</si>
  <si>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</si>
  <si>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</si>
  <si>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</si>
  <si>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</si>
  <si>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</si>
  <si>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</si>
  <si>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</si>
  <si>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</si>
  <si>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</si>
  <si>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</si>
  <si>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</si>
  <si>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</si>
  <si>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</si>
  <si>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</si>
  <si>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</si>
  <si>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</si>
  <si>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</si>
  <si>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</si>
  <si>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</si>
  <si>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</si>
  <si>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</si>
  <si>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</si>
  <si>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</si>
  <si>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</si>
  <si>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</si>
  <si>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</si>
  <si>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</si>
  <si>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</si>
  <si>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</si>
  <si>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</si>
  <si>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"Авангард+"</t>
  </si>
  <si>
    <t>ООО "ИМТ"</t>
  </si>
  <si>
    <t>ООО "Профмед"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</si>
  <si>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</si>
  <si>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</si>
  <si>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</si>
  <si>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</si>
  <si>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</si>
  <si>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</si>
  <si>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</si>
  <si>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</si>
  <si>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</si>
  <si>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</si>
  <si>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</si>
  <si>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</si>
  <si>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</si>
  <si>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</si>
  <si>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</si>
  <si>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</si>
  <si>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</si>
  <si>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</si>
  <si>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 xml:space="preserve"> Республики Саха (Якутия) на 2025 год 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</si>
  <si>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2025 год </t>
  </si>
  <si>
    <t xml:space="preserve"> на 2025 год </t>
  </si>
  <si>
    <t>страхования  от 28.12.2024г.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</si>
  <si>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2025 год</t>
  </si>
  <si>
    <t>МТР</t>
  </si>
  <si>
    <t xml:space="preserve">ВСЕГО  </t>
  </si>
  <si>
    <t>таблица 8</t>
  </si>
  <si>
    <t>таблица 9</t>
  </si>
  <si>
    <t>Распределение плановых  объемов гистологии, оказываемых в объеме Территориальной программы обязательного медицинского страхования Республики Саха (Якутия) на 2025 год</t>
  </si>
  <si>
    <t>Распределение плановых  объемов ПЭТ КТ, оказываемых в объеме Территориальной программы обязательного медицинского страхования Республики Саха (Якутия) на 2025 год</t>
  </si>
  <si>
    <t>Распределение плановых  объемов ШСД, оказываемых в объеме</t>
  </si>
  <si>
    <t>ВСЕГО ШСД</t>
  </si>
  <si>
    <t>ВСЕГО МГИ</t>
  </si>
  <si>
    <t>ВСЕГО ПЭТ КТ</t>
  </si>
  <si>
    <t>ВСЕГО ОФЭТ КТ</t>
  </si>
  <si>
    <t>АСП ООО «Капитал МС» филиал в РС(Я)</t>
  </si>
  <si>
    <t>Наименование МО</t>
  </si>
  <si>
    <t>Распределение плановых  объемов ОФЭ КТ, оказываемых в объеме Территориальной программы обязательного медицинского страхования Республики Саха (Якутия)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</si>
</sst>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_-* #,##0\ _₽_-;\-* #,##0\ _₽_-;_-* &quot;-&quot;??\ _₽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482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4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3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3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3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3" fillId="16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4" borderId="0" applyNumberFormat="0" applyBorder="0" applyAlignment="0" applyProtection="0"/>
    <xf numFmtId="0" fontId="11" fillId="18" borderId="0" applyNumberFormat="0" applyBorder="0" applyAlignment="0" applyProtection="0"/>
    <xf numFmtId="0" fontId="12" fillId="35" borderId="6" applyNumberFormat="0" applyAlignment="0" applyProtection="0"/>
    <xf numFmtId="0" fontId="13" fillId="36" borderId="7" applyNumberFormat="0" applyAlignment="0" applyProtection="0"/>
    <xf numFmtId="167" fontId="4" fillId="0" borderId="0"/>
    <xf numFmtId="165" fontId="4" fillId="0" borderId="0"/>
    <xf numFmtId="167" fontId="4" fillId="0" borderId="0"/>
    <xf numFmtId="167" fontId="8" fillId="0" borderId="0" applyFont="0" applyFill="0" applyBorder="0" applyAlignment="0" applyProtection="0"/>
    <xf numFmtId="166" fontId="4" fillId="0" borderId="0"/>
    <xf numFmtId="164" fontId="4" fillId="0" borderId="0"/>
    <xf numFmtId="166" fontId="4" fillId="0" borderId="0"/>
    <xf numFmtId="166" fontId="8" fillId="0" borderId="0" applyFont="0" applyFill="0" applyBorder="0" applyAlignment="0" applyProtection="0"/>
    <xf numFmtId="168" fontId="1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 applyNumberFormat="0" applyFill="0" applyBorder="0" applyAlignment="0" applyProtection="0"/>
    <xf numFmtId="0" fontId="14" fillId="0" borderId="0">
      <protection locked="0"/>
    </xf>
    <xf numFmtId="0" fontId="16" fillId="1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22" borderId="6" applyNumberFormat="0" applyAlignment="0" applyProtection="0"/>
    <xf numFmtId="0" fontId="23" fillId="0" borderId="11" applyNumberFormat="0" applyFill="0" applyAlignment="0" applyProtection="0"/>
    <xf numFmtId="0" fontId="24" fillId="37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8" fillId="0" borderId="0"/>
    <xf numFmtId="0" fontId="9" fillId="38" borderId="12" applyNumberFormat="0" applyFont="0" applyAlignment="0" applyProtection="0"/>
    <xf numFmtId="0" fontId="27" fillId="35" borderId="13" applyNumberFormat="0" applyAlignment="0" applyProtection="0"/>
    <xf numFmtId="9" fontId="4" fillId="0" borderId="0"/>
    <xf numFmtId="9" fontId="4" fillId="0" borderId="0"/>
    <xf numFmtId="0" fontId="28" fillId="0" borderId="0">
      <alignment horizontal="center" vertical="top"/>
    </xf>
    <xf numFmtId="0" fontId="29" fillId="0" borderId="0">
      <alignment horizontal="center" vertical="top"/>
    </xf>
    <xf numFmtId="0" fontId="25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39" borderId="0">
      <alignment horizontal="lef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center" vertical="top"/>
    </xf>
    <xf numFmtId="0" fontId="31" fillId="0" borderId="0">
      <alignment horizontal="right" vertical="top"/>
    </xf>
    <xf numFmtId="0" fontId="25" fillId="0" borderId="0">
      <alignment horizontal="right" vertical="top"/>
    </xf>
    <xf numFmtId="0" fontId="32" fillId="0" borderId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4" borderId="0" applyNumberFormat="0" applyBorder="0" applyAlignment="0" applyProtection="0"/>
    <xf numFmtId="0" fontId="22" fillId="22" borderId="6" applyNumberFormat="0" applyAlignment="0" applyProtection="0"/>
    <xf numFmtId="0" fontId="27" fillId="35" borderId="13" applyNumberFormat="0" applyAlignment="0" applyProtection="0"/>
    <xf numFmtId="0" fontId="12" fillId="35" borderId="6" applyNumberFormat="0" applyAlignment="0" applyProtection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13" fillId="36" borderId="7" applyNumberFormat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4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4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7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26" fillId="0" borderId="0">
      <protection locked="0"/>
    </xf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4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5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5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5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5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5" fillId="0" borderId="0"/>
    <xf numFmtId="0" fontId="41" fillId="0" borderId="0"/>
    <xf numFmtId="0" fontId="42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9" fillId="38" borderId="12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1" applyNumberFormat="0" applyFill="0" applyAlignment="0" applyProtection="0"/>
    <xf numFmtId="0" fontId="44" fillId="0" borderId="0"/>
    <xf numFmtId="0" fontId="35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" fillId="19" borderId="0" applyNumberFormat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163">
    <xf numFmtId="0" fontId="0" fillId="0" borderId="0" xfId="0"/>
    <xf numFmtId="1" fontId="45" fillId="0" borderId="0" xfId="0" applyNumberFormat="1" applyFont="1" applyFill="1" applyAlignment="1">
      <alignment horizontal="right" vertical="center"/>
    </xf>
    <xf numFmtId="0" fontId="46" fillId="0" borderId="0" xfId="0" applyFont="1" applyFill="1"/>
    <xf numFmtId="1" fontId="45" fillId="0" borderId="0" xfId="0" applyNumberFormat="1" applyFont="1" applyFill="1" applyAlignment="1">
      <alignment horizontal="right"/>
    </xf>
    <xf numFmtId="0" fontId="46" fillId="0" borderId="0" xfId="0" applyFont="1" applyFill="1" applyAlignment="1">
      <alignment horizontal="center" vertical="center" wrapText="1"/>
    </xf>
    <xf numFmtId="0" fontId="46" fillId="0" borderId="0" xfId="48480" applyFont="1" applyFill="1" applyBorder="1" applyAlignment="1">
      <alignment horizontal="center" vertical="center" wrapText="1"/>
    </xf>
    <xf numFmtId="0" fontId="46" fillId="0" borderId="3" xfId="48480" applyFont="1" applyFill="1" applyBorder="1" applyAlignment="1">
      <alignment horizontal="center" vertical="center" wrapText="1"/>
    </xf>
    <xf numFmtId="0" fontId="46" fillId="0" borderId="15" xfId="0" applyFont="1" applyFill="1" applyBorder="1" applyAlignment="1">
      <alignment horizontal="center" vertical="center"/>
    </xf>
    <xf numFmtId="3" fontId="46" fillId="0" borderId="0" xfId="0" applyNumberFormat="1" applyFont="1" applyFill="1"/>
    <xf numFmtId="0" fontId="45" fillId="0" borderId="0" xfId="4848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 vertical="center" wrapText="1"/>
    </xf>
    <xf numFmtId="3" fontId="45" fillId="0" borderId="1" xfId="1" applyNumberFormat="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1" fontId="45" fillId="0" borderId="0" xfId="1" applyNumberFormat="1" applyFont="1" applyFill="1" applyBorder="1" applyAlignment="1">
      <alignment horizontal="center" vertical="center" wrapText="1"/>
    </xf>
    <xf numFmtId="3" fontId="48" fillId="0" borderId="1" xfId="1" applyNumberFormat="1" applyFont="1" applyFill="1" applyBorder="1" applyAlignment="1">
      <alignment horizontal="left" vertical="center" wrapText="1"/>
    </xf>
    <xf numFmtId="2" fontId="45" fillId="0" borderId="1" xfId="1" applyNumberFormat="1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horizontal="left" vertical="center" wrapText="1"/>
    </xf>
    <xf numFmtId="3" fontId="45" fillId="0" borderId="0" xfId="4848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justify" wrapText="1"/>
    </xf>
    <xf numFmtId="3" fontId="46" fillId="0" borderId="2" xfId="0" applyNumberFormat="1" applyFont="1" applyFill="1" applyBorder="1"/>
    <xf numFmtId="0" fontId="46" fillId="0" borderId="0" xfId="0" applyFont="1" applyFill="1" applyAlignment="1">
      <alignment vertical="center"/>
    </xf>
    <xf numFmtId="3" fontId="46" fillId="0" borderId="0" xfId="0" applyNumberFormat="1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left" vertical="center"/>
    </xf>
    <xf numFmtId="4" fontId="46" fillId="0" borderId="0" xfId="0" applyNumberFormat="1" applyFont="1" applyFill="1" applyAlignment="1">
      <alignment horizontal="center" vertical="center"/>
    </xf>
    <xf numFmtId="0" fontId="46" fillId="0" borderId="2" xfId="0" applyFont="1" applyFill="1" applyBorder="1" applyAlignment="1">
      <alignment horizontal="center"/>
    </xf>
    <xf numFmtId="0" fontId="46" fillId="0" borderId="2" xfId="0" applyFont="1" applyFill="1" applyBorder="1" applyAlignment="1">
      <alignment horizontal="left"/>
    </xf>
    <xf numFmtId="0" fontId="47" fillId="40" borderId="2" xfId="0" applyFont="1" applyFill="1" applyBorder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right" vertical="center"/>
    </xf>
    <xf numFmtId="0" fontId="46" fillId="0" borderId="0" xfId="0" applyFont="1" applyFill="1" applyAlignment="1">
      <alignment wrapText="1"/>
    </xf>
    <xf numFmtId="0" fontId="46" fillId="0" borderId="2" xfId="0" applyFont="1" applyFill="1" applyBorder="1" applyAlignment="1">
      <alignment vertical="center"/>
    </xf>
    <xf numFmtId="0" fontId="46" fillId="0" borderId="2" xfId="0" applyFont="1" applyFill="1" applyBorder="1"/>
    <xf numFmtId="0" fontId="46" fillId="40" borderId="2" xfId="0" applyFont="1" applyFill="1" applyBorder="1" applyAlignment="1">
      <alignment horizontal="center" vertical="center"/>
    </xf>
    <xf numFmtId="0" fontId="46" fillId="40" borderId="2" xfId="0" applyFont="1" applyFill="1" applyBorder="1" applyAlignment="1">
      <alignment horizontal="left" vertical="center" wrapText="1"/>
    </xf>
    <xf numFmtId="0" fontId="45" fillId="40" borderId="2" xfId="0" applyFont="1" applyFill="1" applyBorder="1" applyAlignment="1">
      <alignment horizontal="left" vertical="center" wrapText="1"/>
    </xf>
    <xf numFmtId="2" fontId="45" fillId="40" borderId="2" xfId="1" applyNumberFormat="1" applyFont="1" applyFill="1" applyBorder="1" applyAlignment="1">
      <alignment horizontal="left" vertical="center" wrapText="1"/>
    </xf>
    <xf numFmtId="0" fontId="46" fillId="0" borderId="2" xfId="48480" applyFont="1" applyFill="1" applyBorder="1" applyAlignment="1">
      <alignment horizontal="center" vertical="center" wrapText="1"/>
    </xf>
    <xf numFmtId="0" fontId="46" fillId="40" borderId="2" xfId="0" applyFont="1" applyFill="1" applyBorder="1" applyAlignment="1">
      <alignment vertical="center"/>
    </xf>
    <xf numFmtId="0" fontId="46" fillId="40" borderId="0" xfId="0" applyFont="1" applyFill="1"/>
    <xf numFmtId="1" fontId="45" fillId="40" borderId="0" xfId="0" applyNumberFormat="1" applyFont="1" applyFill="1" applyAlignment="1">
      <alignment horizontal="right" vertical="center"/>
    </xf>
    <xf numFmtId="0" fontId="46" fillId="40" borderId="2" xfId="48480" applyFont="1" applyFill="1" applyBorder="1" applyAlignment="1">
      <alignment horizontal="center" vertical="center" wrapText="1"/>
    </xf>
    <xf numFmtId="0" fontId="46" fillId="40" borderId="2" xfId="0" applyFont="1" applyFill="1" applyBorder="1" applyAlignment="1">
      <alignment horizontal="center"/>
    </xf>
    <xf numFmtId="3" fontId="46" fillId="40" borderId="0" xfId="0" applyNumberFormat="1" applyFont="1" applyFill="1"/>
    <xf numFmtId="0" fontId="46" fillId="40" borderId="2" xfId="0" applyFont="1" applyFill="1" applyBorder="1"/>
    <xf numFmtId="0" fontId="47" fillId="40" borderId="0" xfId="0" applyFont="1" applyFill="1" applyAlignment="1">
      <alignment horizontal="center" vertical="center" wrapText="1"/>
    </xf>
    <xf numFmtId="0" fontId="45" fillId="40" borderId="2" xfId="0" applyFont="1" applyFill="1" applyBorder="1" applyAlignment="1">
      <alignment horizontal="center" vertical="center"/>
    </xf>
    <xf numFmtId="1" fontId="46" fillId="40" borderId="0" xfId="0" applyNumberFormat="1" applyFont="1" applyFill="1"/>
    <xf numFmtId="0" fontId="48" fillId="0" borderId="0" xfId="0" applyFont="1" applyFill="1" applyAlignment="1">
      <alignment horizontal="center" vertical="center"/>
    </xf>
    <xf numFmtId="0" fontId="47" fillId="0" borderId="0" xfId="0" applyFont="1" applyFill="1"/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horizontal="left" vertical="center"/>
    </xf>
    <xf numFmtId="0" fontId="48" fillId="0" borderId="0" xfId="0" applyFont="1" applyFill="1" applyAlignment="1">
      <alignment horizontal="left" vertical="top"/>
    </xf>
    <xf numFmtId="10" fontId="46" fillId="40" borderId="0" xfId="0" applyNumberFormat="1" applyFont="1" applyFill="1"/>
    <xf numFmtId="173" fontId="47" fillId="40" borderId="0" xfId="48481" applyNumberFormat="1" applyFont="1" applyFill="1" applyAlignment="1">
      <alignment vertical="center"/>
    </xf>
    <xf numFmtId="173" fontId="47" fillId="40" borderId="0" xfId="48481" applyNumberFormat="1" applyFont="1" applyFill="1" applyAlignment="1">
      <alignment horizontal="center" vertical="center"/>
    </xf>
    <xf numFmtId="173" fontId="48" fillId="40" borderId="0" xfId="48481" applyNumberFormat="1" applyFont="1" applyFill="1" applyAlignment="1">
      <alignment horizontal="center" vertical="center" wrapText="1"/>
    </xf>
    <xf numFmtId="173" fontId="48" fillId="40" borderId="0" xfId="48481" applyNumberFormat="1" applyFont="1" applyFill="1" applyAlignment="1">
      <alignment horizontal="center" vertical="center"/>
    </xf>
    <xf numFmtId="173" fontId="46" fillId="40" borderId="0" xfId="48481" applyNumberFormat="1" applyFont="1" applyFill="1" applyAlignment="1">
      <alignment horizontal="center" vertical="center"/>
    </xf>
    <xf numFmtId="173" fontId="46" fillId="40" borderId="0" xfId="48481" applyNumberFormat="1" applyFont="1" applyFill="1" applyAlignment="1">
      <alignment horizontal="right" vertical="center"/>
    </xf>
    <xf numFmtId="173" fontId="46" fillId="40" borderId="0" xfId="48481" applyNumberFormat="1" applyFont="1" applyFill="1" applyAlignment="1">
      <alignment vertical="center"/>
    </xf>
    <xf numFmtId="173" fontId="48" fillId="40" borderId="0" xfId="48481" applyNumberFormat="1" applyFont="1" applyFill="1" applyAlignment="1">
      <alignment horizontal="left" vertical="top"/>
    </xf>
    <xf numFmtId="173" fontId="47" fillId="40" borderId="0" xfId="48481" applyNumberFormat="1" applyFont="1" applyFill="1" applyBorder="1" applyAlignment="1">
      <alignment horizontal="center" vertical="center" wrapText="1"/>
    </xf>
    <xf numFmtId="173" fontId="46" fillId="40" borderId="3" xfId="48481" applyNumberFormat="1" applyFont="1" applyFill="1" applyBorder="1" applyAlignment="1">
      <alignment horizontal="center" vertical="center" wrapText="1"/>
    </xf>
    <xf numFmtId="173" fontId="46" fillId="40" borderId="0" xfId="48481" applyNumberFormat="1" applyFont="1" applyFill="1" applyBorder="1" applyAlignment="1">
      <alignment horizontal="center" vertical="center" wrapText="1"/>
    </xf>
    <xf numFmtId="173" fontId="46" fillId="40" borderId="2" xfId="48481" applyNumberFormat="1" applyFont="1" applyFill="1" applyBorder="1" applyAlignment="1">
      <alignment horizontal="center" vertical="center"/>
    </xf>
    <xf numFmtId="173" fontId="46" fillId="40" borderId="2" xfId="48481" applyNumberFormat="1" applyFont="1" applyFill="1" applyBorder="1" applyAlignment="1">
      <alignment horizontal="left" vertical="center" wrapText="1"/>
    </xf>
    <xf numFmtId="173" fontId="45" fillId="40" borderId="2" xfId="48481" applyNumberFormat="1" applyFont="1" applyFill="1" applyBorder="1" applyAlignment="1">
      <alignment horizontal="center" vertical="center" wrapText="1"/>
    </xf>
    <xf numFmtId="173" fontId="45" fillId="40" borderId="0" xfId="48481" applyNumberFormat="1" applyFont="1" applyFill="1" applyBorder="1" applyAlignment="1">
      <alignment horizontal="center" vertical="center" wrapText="1"/>
    </xf>
    <xf numFmtId="173" fontId="45" fillId="40" borderId="2" xfId="48481" applyNumberFormat="1" applyFont="1" applyFill="1" applyBorder="1" applyAlignment="1">
      <alignment horizontal="left" vertical="center" wrapText="1"/>
    </xf>
    <xf numFmtId="173" fontId="47" fillId="40" borderId="1" xfId="48481" applyNumberFormat="1" applyFont="1" applyFill="1" applyBorder="1" applyAlignment="1">
      <alignment horizontal="left" vertical="center" wrapText="1"/>
    </xf>
    <xf numFmtId="173" fontId="48" fillId="40" borderId="2" xfId="48481" applyNumberFormat="1" applyFont="1" applyFill="1" applyBorder="1" applyAlignment="1">
      <alignment horizontal="center" vertical="center" wrapText="1"/>
    </xf>
    <xf numFmtId="173" fontId="48" fillId="40" borderId="0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left" vertical="center" wrapText="1"/>
    </xf>
    <xf numFmtId="173" fontId="47" fillId="40" borderId="2" xfId="48481" applyNumberFormat="1" applyFont="1" applyFill="1" applyBorder="1" applyAlignment="1">
      <alignment horizontal="center" vertical="center"/>
    </xf>
    <xf numFmtId="173" fontId="47" fillId="40" borderId="2" xfId="48481" applyNumberFormat="1" applyFont="1" applyFill="1" applyBorder="1" applyAlignment="1">
      <alignment horizontal="left" vertical="center" wrapText="1"/>
    </xf>
    <xf numFmtId="173" fontId="47" fillId="40" borderId="0" xfId="48481" applyNumberFormat="1" applyFont="1" applyFill="1" applyBorder="1" applyAlignment="1">
      <alignment horizontal="center" vertical="center"/>
    </xf>
    <xf numFmtId="173" fontId="46" fillId="40" borderId="1" xfId="48481" applyNumberFormat="1" applyFont="1" applyFill="1" applyBorder="1" applyAlignment="1">
      <alignment horizontal="left" vertical="center" wrapText="1"/>
    </xf>
    <xf numFmtId="173" fontId="47" fillId="40" borderId="2" xfId="48481" applyNumberFormat="1" applyFont="1" applyFill="1" applyBorder="1" applyAlignment="1">
      <alignment vertical="center"/>
    </xf>
    <xf numFmtId="173" fontId="46" fillId="40" borderId="2" xfId="48481" applyNumberFormat="1" applyFont="1" applyFill="1" applyBorder="1" applyAlignment="1">
      <alignment vertical="center"/>
    </xf>
    <xf numFmtId="173" fontId="46" fillId="40" borderId="0" xfId="48481" applyNumberFormat="1" applyFont="1" applyFill="1"/>
    <xf numFmtId="173" fontId="45" fillId="40" borderId="0" xfId="48481" applyNumberFormat="1" applyFont="1" applyFill="1" applyAlignment="1">
      <alignment horizontal="right" vertical="center"/>
    </xf>
    <xf numFmtId="173" fontId="46" fillId="40" borderId="2" xfId="48481" applyNumberFormat="1" applyFont="1" applyFill="1" applyBorder="1" applyAlignment="1">
      <alignment horizontal="center" vertical="center" wrapText="1"/>
    </xf>
    <xf numFmtId="173" fontId="46" fillId="0" borderId="2" xfId="48481" applyNumberFormat="1" applyFont="1" applyFill="1" applyBorder="1" applyAlignment="1">
      <alignment horizontal="center"/>
    </xf>
    <xf numFmtId="173" fontId="47" fillId="40" borderId="2" xfId="48481" applyNumberFormat="1" applyFont="1" applyFill="1" applyBorder="1"/>
    <xf numFmtId="173" fontId="46" fillId="40" borderId="2" xfId="48481" applyNumberFormat="1" applyFont="1" applyFill="1" applyBorder="1"/>
    <xf numFmtId="0" fontId="47" fillId="0" borderId="0" xfId="0" applyFont="1" applyFill="1" applyAlignment="1">
      <alignment horizontal="center" vertical="center" wrapText="1"/>
    </xf>
    <xf numFmtId="173" fontId="46" fillId="0" borderId="0" xfId="48481" applyNumberFormat="1" applyFont="1" applyFill="1"/>
    <xf numFmtId="173" fontId="46" fillId="0" borderId="0" xfId="48481" applyNumberFormat="1" applyFont="1" applyFill="1" applyAlignment="1">
      <alignment horizontal="center" vertical="center" wrapText="1"/>
    </xf>
    <xf numFmtId="173" fontId="45" fillId="0" borderId="0" xfId="48481" applyNumberFormat="1" applyFont="1" applyFill="1" applyAlignment="1">
      <alignment horizontal="right" vertical="center"/>
    </xf>
    <xf numFmtId="173" fontId="47" fillId="0" borderId="0" xfId="48481" applyNumberFormat="1" applyFont="1" applyFill="1" applyAlignment="1">
      <alignment vertical="center" wrapText="1"/>
    </xf>
    <xf numFmtId="173" fontId="47" fillId="0" borderId="0" xfId="48481" applyNumberFormat="1" applyFont="1" applyFill="1" applyAlignment="1">
      <alignment vertical="center"/>
    </xf>
    <xf numFmtId="173" fontId="47" fillId="0" borderId="0" xfId="48481" applyNumberFormat="1" applyFont="1" applyFill="1" applyAlignment="1">
      <alignment horizontal="center" vertical="center" wrapText="1"/>
    </xf>
    <xf numFmtId="173" fontId="47" fillId="0" borderId="0" xfId="48481" applyNumberFormat="1" applyFont="1" applyFill="1"/>
    <xf numFmtId="173" fontId="46" fillId="0" borderId="2" xfId="48481" applyNumberFormat="1" applyFont="1" applyFill="1" applyBorder="1" applyAlignment="1">
      <alignment horizontal="center" vertical="center" wrapText="1"/>
    </xf>
    <xf numFmtId="173" fontId="46" fillId="0" borderId="15" xfId="48481" applyNumberFormat="1" applyFont="1" applyFill="1" applyBorder="1" applyAlignment="1">
      <alignment horizontal="center" vertical="center"/>
    </xf>
    <xf numFmtId="173" fontId="45" fillId="0" borderId="2" xfId="48481" applyNumberFormat="1" applyFont="1" applyFill="1" applyBorder="1" applyAlignment="1">
      <alignment horizontal="center" vertical="center" wrapText="1"/>
    </xf>
    <xf numFmtId="173" fontId="45" fillId="0" borderId="0" xfId="48481" applyNumberFormat="1" applyFont="1" applyFill="1" applyBorder="1" applyAlignment="1">
      <alignment horizontal="center" vertical="center" wrapText="1"/>
    </xf>
    <xf numFmtId="173" fontId="46" fillId="0" borderId="2" xfId="48481" applyNumberFormat="1" applyFont="1" applyFill="1" applyBorder="1" applyAlignment="1">
      <alignment horizontal="center" vertical="center"/>
    </xf>
    <xf numFmtId="173" fontId="46" fillId="0" borderId="1" xfId="48481" applyNumberFormat="1" applyFont="1" applyFill="1" applyBorder="1" applyAlignment="1">
      <alignment horizontal="left" vertical="center" wrapText="1"/>
    </xf>
    <xf numFmtId="173" fontId="45" fillId="0" borderId="1" xfId="48481" applyNumberFormat="1" applyFont="1" applyFill="1" applyBorder="1" applyAlignment="1">
      <alignment horizontal="left" vertical="center" wrapText="1"/>
    </xf>
    <xf numFmtId="173" fontId="47" fillId="0" borderId="1" xfId="48481" applyNumberFormat="1" applyFont="1" applyFill="1" applyBorder="1" applyAlignment="1">
      <alignment horizontal="left" vertical="center" wrapText="1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0" borderId="1" xfId="48481" applyNumberFormat="1" applyFont="1" applyFill="1" applyBorder="1" applyAlignment="1">
      <alignment horizontal="left" vertical="center" wrapText="1"/>
    </xf>
    <xf numFmtId="173" fontId="46" fillId="0" borderId="0" xfId="48481" applyNumberFormat="1" applyFont="1" applyFill="1" applyAlignment="1">
      <alignment horizontal="center" vertical="center"/>
    </xf>
    <xf numFmtId="173" fontId="46" fillId="0" borderId="2" xfId="48481" applyNumberFormat="1" applyFont="1" applyFill="1" applyBorder="1" applyAlignment="1">
      <alignment horizontal="left" vertical="center" wrapText="1"/>
    </xf>
    <xf numFmtId="173" fontId="46" fillId="0" borderId="1" xfId="48481" applyNumberFormat="1" applyFont="1" applyFill="1" applyBorder="1" applyAlignment="1">
      <alignment horizontal="left" vertical="justify" wrapText="1"/>
    </xf>
    <xf numFmtId="173" fontId="46" fillId="0" borderId="2" xfId="48481" applyNumberFormat="1" applyFont="1" applyFill="1" applyBorder="1"/>
    <xf numFmtId="173" fontId="46" fillId="0" borderId="0" xfId="48481" applyNumberFormat="1" applyFont="1" applyFill="1" applyAlignment="1">
      <alignment vertical="center"/>
    </xf>
    <xf numFmtId="173" fontId="46" fillId="0" borderId="2" xfId="48481" applyNumberFormat="1" applyFont="1" applyFill="1" applyBorder="1" applyAlignment="1">
      <alignment horizontal="left" vertical="center"/>
    </xf>
    <xf numFmtId="173" fontId="46" fillId="0" borderId="0" xfId="48481" applyNumberFormat="1" applyFont="1" applyFill="1" applyBorder="1" applyAlignment="1">
      <alignment horizontal="center" vertical="center"/>
    </xf>
    <xf numFmtId="173" fontId="46" fillId="0" borderId="2" xfId="48481" applyNumberFormat="1" applyFont="1" applyFill="1" applyBorder="1" applyAlignment="1">
      <alignment horizontal="left"/>
    </xf>
    <xf numFmtId="173" fontId="47" fillId="0" borderId="2" xfId="48481" applyNumberFormat="1" applyFont="1" applyFill="1" applyBorder="1" applyAlignment="1">
      <alignment horizontal="center" vertical="center"/>
    </xf>
    <xf numFmtId="173" fontId="47" fillId="0" borderId="2" xfId="48481" applyNumberFormat="1" applyFont="1" applyFill="1" applyBorder="1" applyAlignment="1">
      <alignment horizontal="center"/>
    </xf>
    <xf numFmtId="173" fontId="46" fillId="0" borderId="2" xfId="48481" applyNumberFormat="1" applyFont="1" applyFill="1" applyBorder="1" applyAlignment="1">
      <alignment vertical="center"/>
    </xf>
    <xf numFmtId="173" fontId="46" fillId="40" borderId="2" xfId="48481" applyNumberFormat="1" applyFont="1" applyFill="1" applyBorder="1" applyAlignment="1">
      <alignment horizontal="right"/>
    </xf>
    <xf numFmtId="173" fontId="46" fillId="40" borderId="2" xfId="48481" applyNumberFormat="1" applyFont="1" applyFill="1" applyBorder="1" applyAlignment="1">
      <alignment horizontal="right" vertical="center"/>
    </xf>
    <xf numFmtId="173" fontId="46" fillId="0" borderId="2" xfId="48481" applyNumberFormat="1" applyFont="1" applyFill="1" applyBorder="1" applyAlignment="1">
      <alignment horizontal="right"/>
    </xf>
    <xf numFmtId="173" fontId="47" fillId="40" borderId="2" xfId="48481" applyNumberFormat="1" applyFont="1" applyFill="1" applyBorder="1" applyAlignment="1">
      <alignment horizontal="right"/>
    </xf>
    <xf numFmtId="173" fontId="47" fillId="0" borderId="2" xfId="48481" applyNumberFormat="1" applyFont="1" applyFill="1" applyBorder="1" applyAlignment="1">
      <alignment horizontal="right"/>
    </xf>
    <xf numFmtId="10" fontId="46" fillId="40" borderId="0" xfId="48481" applyNumberFormat="1" applyFont="1" applyFill="1"/>
    <xf numFmtId="10" fontId="46" fillId="0" borderId="0" xfId="0" applyNumberFormat="1" applyFont="1" applyFill="1" applyAlignment="1">
      <alignment vertical="center"/>
    </xf>
    <xf numFmtId="0" fontId="47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 vertical="center"/>
    </xf>
    <xf numFmtId="173" fontId="46" fillId="40" borderId="3" xfId="48481" applyNumberFormat="1" applyFont="1" applyFill="1" applyBorder="1" applyAlignment="1">
      <alignment horizontal="center" vertical="center" wrapText="1"/>
    </xf>
    <xf numFmtId="173" fontId="46" fillId="40" borderId="3" xfId="48481" applyNumberFormat="1" applyFont="1" applyFill="1" applyBorder="1" applyAlignment="1">
      <alignment horizontal="center" vertical="center" wrapText="1"/>
    </xf>
    <xf numFmtId="173" fontId="46" fillId="0" borderId="2" xfId="48481" applyNumberFormat="1" applyFont="1" applyFill="1" applyBorder="1" applyAlignment="1">
      <alignment horizontal="center" vertical="center" wrapText="1"/>
    </xf>
    <xf numFmtId="173" fontId="46" fillId="40" borderId="3" xfId="48481" applyNumberFormat="1" applyFont="1" applyFill="1" applyBorder="1" applyAlignment="1">
      <alignment horizontal="center" vertical="center"/>
    </xf>
    <xf numFmtId="173" fontId="46" fillId="40" borderId="15" xfId="48481" applyNumberFormat="1" applyFont="1" applyFill="1" applyBorder="1" applyAlignment="1">
      <alignment horizontal="center" vertical="center"/>
    </xf>
    <xf numFmtId="173" fontId="46" fillId="40" borderId="3" xfId="48481" applyNumberFormat="1" applyFont="1" applyFill="1" applyBorder="1" applyAlignment="1">
      <alignment horizontal="center" vertical="center" wrapText="1"/>
    </xf>
    <xf numFmtId="173" fontId="46" fillId="40" borderId="15" xfId="48481" applyNumberFormat="1" applyFont="1" applyFill="1" applyBorder="1" applyAlignment="1">
      <alignment horizontal="center" vertical="center" wrapText="1"/>
    </xf>
    <xf numFmtId="173" fontId="47" fillId="40" borderId="2" xfId="48481" applyNumberFormat="1" applyFont="1" applyFill="1" applyBorder="1" applyAlignment="1">
      <alignment horizontal="center" vertical="center" wrapText="1"/>
    </xf>
    <xf numFmtId="173" fontId="46" fillId="40" borderId="2" xfId="48481" applyNumberFormat="1" applyFont="1" applyFill="1" applyBorder="1" applyAlignment="1">
      <alignment horizontal="center" vertical="center"/>
    </xf>
    <xf numFmtId="0" fontId="46" fillId="0" borderId="3" xfId="0" applyFont="1" applyFill="1" applyBorder="1" applyAlignment="1">
      <alignment horizontal="center" vertical="center"/>
    </xf>
    <xf numFmtId="0" fontId="46" fillId="0" borderId="15" xfId="0" applyFont="1" applyFill="1" applyBorder="1" applyAlignment="1">
      <alignment horizontal="center" vertical="center"/>
    </xf>
    <xf numFmtId="0" fontId="46" fillId="0" borderId="16" xfId="48480" applyFont="1" applyFill="1" applyBorder="1" applyAlignment="1">
      <alignment horizontal="center" vertical="center" wrapText="1"/>
    </xf>
    <xf numFmtId="0" fontId="46" fillId="0" borderId="17" xfId="48480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46" fillId="0" borderId="15" xfId="0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6" fillId="0" borderId="2" xfId="4848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 wrapText="1"/>
    </xf>
    <xf numFmtId="0" fontId="47" fillId="40" borderId="0" xfId="0" applyFont="1" applyFill="1" applyAlignment="1">
      <alignment horizontal="center" vertical="center" wrapText="1"/>
    </xf>
    <xf numFmtId="0" fontId="47" fillId="40" borderId="2" xfId="48480" applyFont="1" applyFill="1" applyBorder="1" applyAlignment="1">
      <alignment horizontal="center" vertical="center" wrapText="1"/>
    </xf>
    <xf numFmtId="0" fontId="46" fillId="40" borderId="3" xfId="0" applyFont="1" applyFill="1" applyBorder="1" applyAlignment="1">
      <alignment horizontal="center" vertical="center" wrapText="1"/>
    </xf>
    <xf numFmtId="0" fontId="46" fillId="40" borderId="5" xfId="0" applyFont="1" applyFill="1" applyBorder="1" applyAlignment="1">
      <alignment horizontal="center" vertical="center" wrapText="1"/>
    </xf>
    <xf numFmtId="0" fontId="46" fillId="40" borderId="15" xfId="0" applyFont="1" applyFill="1" applyBorder="1" applyAlignment="1">
      <alignment horizontal="center" vertical="center" wrapText="1"/>
    </xf>
    <xf numFmtId="0" fontId="46" fillId="40" borderId="3" xfId="0" applyFont="1" applyFill="1" applyBorder="1" applyAlignment="1">
      <alignment horizontal="center" vertical="center"/>
    </xf>
    <xf numFmtId="0" fontId="46" fillId="40" borderId="5" xfId="0" applyFont="1" applyFill="1" applyBorder="1" applyAlignment="1">
      <alignment horizontal="center" vertical="center"/>
    </xf>
    <xf numFmtId="0" fontId="46" fillId="40" borderId="15" xfId="0" applyFont="1" applyFill="1" applyBorder="1" applyAlignment="1">
      <alignment horizontal="center" vertical="center"/>
    </xf>
    <xf numFmtId="0" fontId="46" fillId="40" borderId="2" xfId="0" applyFont="1" applyFill="1" applyBorder="1" applyAlignment="1">
      <alignment horizontal="center" vertical="center" wrapText="1"/>
    </xf>
    <xf numFmtId="173" fontId="47" fillId="40" borderId="0" xfId="48481" applyNumberFormat="1" applyFont="1" applyFill="1" applyAlignment="1">
      <alignment horizontal="center" vertical="center" wrapText="1"/>
    </xf>
    <xf numFmtId="173" fontId="46" fillId="40" borderId="5" xfId="48481" applyNumberFormat="1" applyFont="1" applyFill="1" applyBorder="1" applyAlignment="1">
      <alignment horizontal="center" vertical="center"/>
    </xf>
    <xf numFmtId="173" fontId="46" fillId="40" borderId="5" xfId="48481" applyNumberFormat="1" applyFont="1" applyFill="1" applyBorder="1" applyAlignment="1">
      <alignment horizontal="center" vertical="center" wrapText="1"/>
    </xf>
    <xf numFmtId="173" fontId="47" fillId="0" borderId="0" xfId="48481" applyNumberFormat="1" applyFont="1" applyFill="1" applyAlignment="1">
      <alignment horizontal="center" vertical="center"/>
    </xf>
    <xf numFmtId="173" fontId="46" fillId="0" borderId="2" xfId="48481" applyNumberFormat="1" applyFont="1" applyFill="1" applyBorder="1" applyAlignment="1">
      <alignment horizontal="center" vertical="center" wrapText="1"/>
    </xf>
    <xf numFmtId="173" fontId="46" fillId="0" borderId="3" xfId="48481" applyNumberFormat="1" applyFont="1" applyFill="1" applyBorder="1" applyAlignment="1">
      <alignment horizontal="center" vertical="center"/>
    </xf>
    <xf numFmtId="173" fontId="46" fillId="0" borderId="5" xfId="48481" applyNumberFormat="1" applyFont="1" applyFill="1" applyBorder="1" applyAlignment="1">
      <alignment horizontal="center" vertical="center"/>
    </xf>
    <xf numFmtId="173" fontId="46" fillId="0" borderId="15" xfId="48481" applyNumberFormat="1" applyFont="1" applyFill="1" applyBorder="1" applyAlignment="1">
      <alignment horizontal="center" vertical="center"/>
    </xf>
  </cellXfs>
  <cellStyles count="48482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" xfId="48481" builtinId="3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28"/>
  <sheetViews>
    <sheetView view="pageBreakPreview" zoomScale="80" zoomScaleNormal="80" zoomScaleSheetLayoutView="80" workbookViewId="0">
      <pane xSplit="2" ySplit="8" topLeftCell="C69" activePane="bottomRight" state="frozen"/>
      <selection pane="topRight" activeCell="C1" sqref="C1"/>
      <selection pane="bottomLeft" activeCell="A10" sqref="A10"/>
      <selection pane="bottomRight" activeCell="I135" sqref="I135"/>
    </sheetView>
  </sheetViews>
  <sheetFormatPr defaultRowHeight="12.75" x14ac:dyDescent="0.25"/>
  <cols>
    <col min="1" max="1" width="7.140625" style="61" customWidth="1"/>
    <col min="2" max="2" width="49" style="61" customWidth="1"/>
    <col min="3" max="17" width="13.42578125" style="59" customWidth="1"/>
    <col min="18" max="18" width="9.140625" style="59" customWidth="1"/>
    <col min="19" max="16384" width="9.140625" style="61"/>
  </cols>
  <sheetData>
    <row r="1" spans="1:18" ht="17.25" customHeight="1" x14ac:dyDescent="0.25">
      <c r="A1" s="55"/>
      <c r="B1" s="55"/>
      <c r="C1" s="56"/>
      <c r="D1" s="57"/>
      <c r="E1" s="58" t="s">
        <v>59</v>
      </c>
      <c r="F1" s="57"/>
      <c r="G1" s="57"/>
      <c r="H1" s="57"/>
      <c r="I1" s="56"/>
      <c r="Q1" s="60" t="s">
        <v>55</v>
      </c>
      <c r="R1" s="60"/>
    </row>
    <row r="2" spans="1:18" ht="14.25" customHeight="1" x14ac:dyDescent="0.25">
      <c r="A2" s="57"/>
      <c r="B2" s="55"/>
      <c r="C2" s="56"/>
      <c r="D2" s="56"/>
      <c r="E2" s="58" t="s">
        <v>60</v>
      </c>
      <c r="F2" s="57"/>
      <c r="G2" s="57"/>
      <c r="H2" s="57"/>
      <c r="I2" s="56"/>
      <c r="Q2" s="60" t="s">
        <v>34</v>
      </c>
      <c r="R2" s="60"/>
    </row>
    <row r="3" spans="1:18" ht="18.75" customHeight="1" x14ac:dyDescent="0.25">
      <c r="A3" s="57"/>
      <c r="B3" s="57"/>
      <c r="C3" s="62" t="s">
        <v>149</v>
      </c>
      <c r="D3" s="56"/>
      <c r="E3" s="56"/>
      <c r="F3" s="56"/>
      <c r="G3" s="57"/>
      <c r="H3" s="57"/>
      <c r="I3" s="56"/>
      <c r="Q3" s="60" t="s">
        <v>35</v>
      </c>
      <c r="R3" s="60"/>
    </row>
    <row r="4" spans="1:18" x14ac:dyDescent="0.25">
      <c r="Q4" s="60" t="s">
        <v>152</v>
      </c>
      <c r="R4" s="60"/>
    </row>
    <row r="5" spans="1:18" x14ac:dyDescent="0.25">
      <c r="Q5" s="60" t="s">
        <v>45</v>
      </c>
      <c r="R5" s="60"/>
    </row>
    <row r="6" spans="1:18" x14ac:dyDescent="0.25">
      <c r="Q6" s="60"/>
      <c r="R6" s="60"/>
    </row>
    <row r="7" spans="1:18" s="59" customFormat="1" x14ac:dyDescent="0.25">
      <c r="A7" s="128" t="s">
        <v>44</v>
      </c>
      <c r="B7" s="128" t="s">
        <v>166</v>
      </c>
      <c r="C7" s="130" t="s">
        <v>38</v>
      </c>
      <c r="D7" s="132" t="s">
        <v>36</v>
      </c>
      <c r="E7" s="132"/>
      <c r="F7" s="133" t="s">
        <v>51</v>
      </c>
      <c r="G7" s="132" t="s">
        <v>36</v>
      </c>
      <c r="H7" s="132"/>
      <c r="I7" s="133" t="s">
        <v>52</v>
      </c>
      <c r="J7" s="132" t="s">
        <v>36</v>
      </c>
      <c r="K7" s="132"/>
      <c r="L7" s="133" t="s">
        <v>53</v>
      </c>
      <c r="M7" s="132" t="s">
        <v>36</v>
      </c>
      <c r="N7" s="132"/>
      <c r="O7" s="133" t="s">
        <v>54</v>
      </c>
      <c r="P7" s="132" t="s">
        <v>36</v>
      </c>
      <c r="Q7" s="132"/>
      <c r="R7" s="63"/>
    </row>
    <row r="8" spans="1:18" s="59" customFormat="1" ht="58.5" customHeight="1" x14ac:dyDescent="0.25">
      <c r="A8" s="129"/>
      <c r="B8" s="129"/>
      <c r="C8" s="131"/>
      <c r="D8" s="64" t="s">
        <v>37</v>
      </c>
      <c r="E8" s="64" t="s">
        <v>165</v>
      </c>
      <c r="F8" s="133"/>
      <c r="G8" s="64" t="s">
        <v>37</v>
      </c>
      <c r="H8" s="125" t="s">
        <v>165</v>
      </c>
      <c r="I8" s="133"/>
      <c r="J8" s="64" t="s">
        <v>37</v>
      </c>
      <c r="K8" s="125" t="s">
        <v>165</v>
      </c>
      <c r="L8" s="133"/>
      <c r="M8" s="64" t="s">
        <v>37</v>
      </c>
      <c r="N8" s="125" t="s">
        <v>165</v>
      </c>
      <c r="O8" s="133"/>
      <c r="P8" s="64" t="s">
        <v>37</v>
      </c>
      <c r="Q8" s="125" t="s">
        <v>165</v>
      </c>
      <c r="R8" s="65"/>
    </row>
    <row r="9" spans="1:18" x14ac:dyDescent="0.25">
      <c r="A9" s="66">
        <v>1</v>
      </c>
      <c r="B9" s="67" t="s">
        <v>67</v>
      </c>
      <c r="C9" s="68">
        <v>0</v>
      </c>
      <c r="D9" s="68">
        <v>0</v>
      </c>
      <c r="E9" s="68">
        <v>0</v>
      </c>
      <c r="F9" s="68">
        <v>0</v>
      </c>
      <c r="G9" s="68">
        <v>0</v>
      </c>
      <c r="H9" s="68">
        <v>0</v>
      </c>
      <c r="I9" s="68">
        <v>0</v>
      </c>
      <c r="J9" s="68">
        <v>0</v>
      </c>
      <c r="K9" s="68">
        <v>0</v>
      </c>
      <c r="L9" s="68">
        <v>0</v>
      </c>
      <c r="M9" s="68">
        <v>0</v>
      </c>
      <c r="N9" s="68">
        <v>0</v>
      </c>
      <c r="O9" s="68">
        <v>0</v>
      </c>
      <c r="P9" s="68">
        <v>0</v>
      </c>
      <c r="Q9" s="68">
        <v>0</v>
      </c>
      <c r="R9" s="69"/>
    </row>
    <row r="10" spans="1:18" x14ac:dyDescent="0.25">
      <c r="A10" s="66">
        <v>2</v>
      </c>
      <c r="B10" s="67" t="s">
        <v>68</v>
      </c>
      <c r="C10" s="68">
        <v>700</v>
      </c>
      <c r="D10" s="68">
        <v>302</v>
      </c>
      <c r="E10" s="68">
        <v>398</v>
      </c>
      <c r="F10" s="68">
        <v>176</v>
      </c>
      <c r="G10" s="68">
        <v>76</v>
      </c>
      <c r="H10" s="68">
        <v>100</v>
      </c>
      <c r="I10" s="68">
        <v>176</v>
      </c>
      <c r="J10" s="68">
        <v>76</v>
      </c>
      <c r="K10" s="68">
        <v>100</v>
      </c>
      <c r="L10" s="68">
        <v>176</v>
      </c>
      <c r="M10" s="68">
        <v>76</v>
      </c>
      <c r="N10" s="68">
        <v>100</v>
      </c>
      <c r="O10" s="68">
        <v>172</v>
      </c>
      <c r="P10" s="68">
        <v>74</v>
      </c>
      <c r="Q10" s="68">
        <v>98</v>
      </c>
      <c r="R10" s="69"/>
    </row>
    <row r="11" spans="1:18" x14ac:dyDescent="0.25">
      <c r="A11" s="66">
        <v>3</v>
      </c>
      <c r="B11" s="67" t="s">
        <v>69</v>
      </c>
      <c r="C11" s="68">
        <v>0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</v>
      </c>
      <c r="Q11" s="68">
        <v>0</v>
      </c>
      <c r="R11" s="69"/>
    </row>
    <row r="12" spans="1:18" x14ac:dyDescent="0.25">
      <c r="A12" s="66">
        <v>4</v>
      </c>
      <c r="B12" s="67" t="s">
        <v>70</v>
      </c>
      <c r="C12" s="68">
        <v>1100</v>
      </c>
      <c r="D12" s="68">
        <v>1055</v>
      </c>
      <c r="E12" s="68">
        <v>45</v>
      </c>
      <c r="F12" s="68">
        <v>275</v>
      </c>
      <c r="G12" s="68">
        <v>264</v>
      </c>
      <c r="H12" s="68">
        <v>11</v>
      </c>
      <c r="I12" s="68">
        <v>275</v>
      </c>
      <c r="J12" s="68">
        <v>264</v>
      </c>
      <c r="K12" s="68">
        <v>11</v>
      </c>
      <c r="L12" s="68">
        <v>275</v>
      </c>
      <c r="M12" s="68">
        <v>264</v>
      </c>
      <c r="N12" s="68">
        <v>11</v>
      </c>
      <c r="O12" s="68">
        <v>275</v>
      </c>
      <c r="P12" s="68">
        <v>263</v>
      </c>
      <c r="Q12" s="68">
        <v>12</v>
      </c>
      <c r="R12" s="69"/>
    </row>
    <row r="13" spans="1:18" x14ac:dyDescent="0.25">
      <c r="A13" s="66">
        <v>5</v>
      </c>
      <c r="B13" s="67" t="s">
        <v>71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9"/>
    </row>
    <row r="14" spans="1:18" x14ac:dyDescent="0.25">
      <c r="A14" s="66">
        <v>6</v>
      </c>
      <c r="B14" s="67" t="s">
        <v>72</v>
      </c>
      <c r="C14" s="68">
        <v>0</v>
      </c>
      <c r="D14" s="68">
        <v>0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  <c r="L14" s="68">
        <v>0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9"/>
    </row>
    <row r="15" spans="1:18" x14ac:dyDescent="0.25">
      <c r="A15" s="66">
        <v>7</v>
      </c>
      <c r="B15" s="67" t="s">
        <v>73</v>
      </c>
      <c r="C15" s="68">
        <v>610</v>
      </c>
      <c r="D15" s="68">
        <v>595</v>
      </c>
      <c r="E15" s="68">
        <v>15</v>
      </c>
      <c r="F15" s="68">
        <v>153</v>
      </c>
      <c r="G15" s="68">
        <v>149</v>
      </c>
      <c r="H15" s="68">
        <v>4</v>
      </c>
      <c r="I15" s="68">
        <v>153</v>
      </c>
      <c r="J15" s="68">
        <v>149</v>
      </c>
      <c r="K15" s="68">
        <v>4</v>
      </c>
      <c r="L15" s="68">
        <v>153</v>
      </c>
      <c r="M15" s="68">
        <v>149</v>
      </c>
      <c r="N15" s="68">
        <v>4</v>
      </c>
      <c r="O15" s="68">
        <v>151</v>
      </c>
      <c r="P15" s="68">
        <v>148</v>
      </c>
      <c r="Q15" s="68">
        <v>3</v>
      </c>
      <c r="R15" s="69"/>
    </row>
    <row r="16" spans="1:18" x14ac:dyDescent="0.25">
      <c r="A16" s="66">
        <v>8</v>
      </c>
      <c r="B16" s="67" t="s">
        <v>74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9"/>
    </row>
    <row r="17" spans="1:18" x14ac:dyDescent="0.25">
      <c r="A17" s="66">
        <v>9</v>
      </c>
      <c r="B17" s="67" t="s">
        <v>75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9"/>
    </row>
    <row r="18" spans="1:18" x14ac:dyDescent="0.25">
      <c r="A18" s="66">
        <v>10</v>
      </c>
      <c r="B18" s="70" t="s">
        <v>76</v>
      </c>
      <c r="C18" s="68">
        <v>1000</v>
      </c>
      <c r="D18" s="68">
        <v>973</v>
      </c>
      <c r="E18" s="68">
        <v>27</v>
      </c>
      <c r="F18" s="68">
        <v>250</v>
      </c>
      <c r="G18" s="68">
        <v>243</v>
      </c>
      <c r="H18" s="68">
        <v>7</v>
      </c>
      <c r="I18" s="68">
        <v>250</v>
      </c>
      <c r="J18" s="68">
        <v>243</v>
      </c>
      <c r="K18" s="68">
        <v>7</v>
      </c>
      <c r="L18" s="68">
        <v>250</v>
      </c>
      <c r="M18" s="68">
        <v>243</v>
      </c>
      <c r="N18" s="68">
        <v>7</v>
      </c>
      <c r="O18" s="68">
        <v>250</v>
      </c>
      <c r="P18" s="68">
        <v>244</v>
      </c>
      <c r="Q18" s="68">
        <v>6</v>
      </c>
      <c r="R18" s="69"/>
    </row>
    <row r="19" spans="1:18" x14ac:dyDescent="0.25">
      <c r="A19" s="66">
        <v>11</v>
      </c>
      <c r="B19" s="70" t="s">
        <v>77</v>
      </c>
      <c r="C19" s="68">
        <v>700</v>
      </c>
      <c r="D19" s="68">
        <v>647</v>
      </c>
      <c r="E19" s="68">
        <v>53</v>
      </c>
      <c r="F19" s="68">
        <v>175</v>
      </c>
      <c r="G19" s="68">
        <v>162</v>
      </c>
      <c r="H19" s="68">
        <v>13</v>
      </c>
      <c r="I19" s="68">
        <v>175</v>
      </c>
      <c r="J19" s="68">
        <v>162</v>
      </c>
      <c r="K19" s="68">
        <v>13</v>
      </c>
      <c r="L19" s="68">
        <v>175</v>
      </c>
      <c r="M19" s="68">
        <v>162</v>
      </c>
      <c r="N19" s="68">
        <v>13</v>
      </c>
      <c r="O19" s="68">
        <v>175</v>
      </c>
      <c r="P19" s="68">
        <v>161</v>
      </c>
      <c r="Q19" s="68">
        <v>14</v>
      </c>
      <c r="R19" s="69"/>
    </row>
    <row r="20" spans="1:18" x14ac:dyDescent="0.25">
      <c r="A20" s="66">
        <v>12</v>
      </c>
      <c r="B20" s="70" t="s">
        <v>78</v>
      </c>
      <c r="C20" s="68">
        <v>0</v>
      </c>
      <c r="D20" s="68">
        <v>0</v>
      </c>
      <c r="E20" s="68">
        <v>0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9"/>
    </row>
    <row r="21" spans="1:18" x14ac:dyDescent="0.25">
      <c r="A21" s="66">
        <v>13</v>
      </c>
      <c r="B21" s="70" t="s">
        <v>26</v>
      </c>
      <c r="C21" s="68">
        <v>0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9"/>
    </row>
    <row r="22" spans="1:18" x14ac:dyDescent="0.25">
      <c r="A22" s="66">
        <v>14</v>
      </c>
      <c r="B22" s="70" t="s">
        <v>79</v>
      </c>
      <c r="C22" s="68">
        <v>700</v>
      </c>
      <c r="D22" s="68">
        <v>660</v>
      </c>
      <c r="E22" s="68">
        <v>40</v>
      </c>
      <c r="F22" s="68">
        <v>175</v>
      </c>
      <c r="G22" s="68">
        <v>165</v>
      </c>
      <c r="H22" s="68">
        <v>10</v>
      </c>
      <c r="I22" s="68">
        <v>175</v>
      </c>
      <c r="J22" s="68">
        <v>165</v>
      </c>
      <c r="K22" s="68">
        <v>10</v>
      </c>
      <c r="L22" s="68">
        <v>175</v>
      </c>
      <c r="M22" s="68">
        <v>165</v>
      </c>
      <c r="N22" s="68">
        <v>10</v>
      </c>
      <c r="O22" s="68">
        <v>175</v>
      </c>
      <c r="P22" s="68">
        <v>165</v>
      </c>
      <c r="Q22" s="68">
        <v>10</v>
      </c>
      <c r="R22" s="69"/>
    </row>
    <row r="23" spans="1:18" x14ac:dyDescent="0.25">
      <c r="A23" s="66">
        <v>15</v>
      </c>
      <c r="B23" s="70" t="s">
        <v>80</v>
      </c>
      <c r="C23" s="68">
        <v>1250</v>
      </c>
      <c r="D23" s="68">
        <v>910</v>
      </c>
      <c r="E23" s="68">
        <v>340</v>
      </c>
      <c r="F23" s="68">
        <v>313</v>
      </c>
      <c r="G23" s="68">
        <v>228</v>
      </c>
      <c r="H23" s="68">
        <v>85</v>
      </c>
      <c r="I23" s="68">
        <v>313</v>
      </c>
      <c r="J23" s="68">
        <v>228</v>
      </c>
      <c r="K23" s="68">
        <v>85</v>
      </c>
      <c r="L23" s="68">
        <v>313</v>
      </c>
      <c r="M23" s="68">
        <v>228</v>
      </c>
      <c r="N23" s="68">
        <v>85</v>
      </c>
      <c r="O23" s="68">
        <v>311</v>
      </c>
      <c r="P23" s="68">
        <v>226</v>
      </c>
      <c r="Q23" s="68">
        <v>85</v>
      </c>
      <c r="R23" s="69"/>
    </row>
    <row r="24" spans="1:18" x14ac:dyDescent="0.25">
      <c r="A24" s="66">
        <v>16</v>
      </c>
      <c r="B24" s="70" t="s">
        <v>81</v>
      </c>
      <c r="C24" s="68">
        <v>2400</v>
      </c>
      <c r="D24" s="68">
        <v>2374</v>
      </c>
      <c r="E24" s="68">
        <v>26</v>
      </c>
      <c r="F24" s="68">
        <v>601</v>
      </c>
      <c r="G24" s="68">
        <v>594</v>
      </c>
      <c r="H24" s="68">
        <v>7</v>
      </c>
      <c r="I24" s="68">
        <v>601</v>
      </c>
      <c r="J24" s="68">
        <v>594</v>
      </c>
      <c r="K24" s="68">
        <v>7</v>
      </c>
      <c r="L24" s="68">
        <v>601</v>
      </c>
      <c r="M24" s="68">
        <v>594</v>
      </c>
      <c r="N24" s="68">
        <v>7</v>
      </c>
      <c r="O24" s="68">
        <v>597</v>
      </c>
      <c r="P24" s="68">
        <v>592</v>
      </c>
      <c r="Q24" s="68">
        <v>5</v>
      </c>
      <c r="R24" s="69"/>
    </row>
    <row r="25" spans="1:18" x14ac:dyDescent="0.25">
      <c r="A25" s="66">
        <v>17</v>
      </c>
      <c r="B25" s="70" t="s">
        <v>1</v>
      </c>
      <c r="C25" s="68">
        <v>400</v>
      </c>
      <c r="D25" s="68">
        <v>398</v>
      </c>
      <c r="E25" s="68">
        <v>2</v>
      </c>
      <c r="F25" s="68">
        <v>101</v>
      </c>
      <c r="G25" s="68">
        <v>100</v>
      </c>
      <c r="H25" s="68">
        <v>1</v>
      </c>
      <c r="I25" s="68">
        <v>101</v>
      </c>
      <c r="J25" s="68">
        <v>100</v>
      </c>
      <c r="K25" s="68">
        <v>1</v>
      </c>
      <c r="L25" s="68">
        <v>101</v>
      </c>
      <c r="M25" s="68">
        <v>100</v>
      </c>
      <c r="N25" s="68">
        <v>0</v>
      </c>
      <c r="O25" s="68">
        <v>97</v>
      </c>
      <c r="P25" s="68">
        <v>98</v>
      </c>
      <c r="Q25" s="68">
        <v>0</v>
      </c>
      <c r="R25" s="69"/>
    </row>
    <row r="26" spans="1:18" x14ac:dyDescent="0.25">
      <c r="A26" s="66">
        <v>18</v>
      </c>
      <c r="B26" s="70" t="s">
        <v>82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9"/>
    </row>
    <row r="27" spans="1:18" x14ac:dyDescent="0.25">
      <c r="A27" s="66">
        <v>19</v>
      </c>
      <c r="B27" s="70" t="s">
        <v>83</v>
      </c>
      <c r="C27" s="68">
        <v>840</v>
      </c>
      <c r="D27" s="68">
        <v>780</v>
      </c>
      <c r="E27" s="68">
        <v>60</v>
      </c>
      <c r="F27" s="68">
        <v>210</v>
      </c>
      <c r="G27" s="68">
        <v>195</v>
      </c>
      <c r="H27" s="68">
        <v>15</v>
      </c>
      <c r="I27" s="68">
        <v>210</v>
      </c>
      <c r="J27" s="68">
        <v>195</v>
      </c>
      <c r="K27" s="68">
        <v>15</v>
      </c>
      <c r="L27" s="68">
        <v>210</v>
      </c>
      <c r="M27" s="68">
        <v>195</v>
      </c>
      <c r="N27" s="68">
        <v>15</v>
      </c>
      <c r="O27" s="68">
        <v>210</v>
      </c>
      <c r="P27" s="68">
        <v>195</v>
      </c>
      <c r="Q27" s="68">
        <v>15</v>
      </c>
      <c r="R27" s="69"/>
    </row>
    <row r="28" spans="1:18" x14ac:dyDescent="0.25">
      <c r="A28" s="66">
        <v>20</v>
      </c>
      <c r="B28" s="70" t="s">
        <v>84</v>
      </c>
      <c r="C28" s="68">
        <v>2500</v>
      </c>
      <c r="D28" s="68">
        <v>2318</v>
      </c>
      <c r="E28" s="68">
        <v>182</v>
      </c>
      <c r="F28" s="68">
        <v>626</v>
      </c>
      <c r="G28" s="68">
        <v>580</v>
      </c>
      <c r="H28" s="68">
        <v>46</v>
      </c>
      <c r="I28" s="68">
        <v>626</v>
      </c>
      <c r="J28" s="68">
        <v>580</v>
      </c>
      <c r="K28" s="68">
        <v>46</v>
      </c>
      <c r="L28" s="68">
        <v>626</v>
      </c>
      <c r="M28" s="68">
        <v>580</v>
      </c>
      <c r="N28" s="68">
        <v>46</v>
      </c>
      <c r="O28" s="68">
        <v>622</v>
      </c>
      <c r="P28" s="68">
        <v>578</v>
      </c>
      <c r="Q28" s="68">
        <v>44</v>
      </c>
      <c r="R28" s="69"/>
    </row>
    <row r="29" spans="1:18" x14ac:dyDescent="0.25">
      <c r="A29" s="66">
        <v>21</v>
      </c>
      <c r="B29" s="70" t="s">
        <v>85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9"/>
    </row>
    <row r="30" spans="1:18" x14ac:dyDescent="0.25">
      <c r="A30" s="66">
        <v>22</v>
      </c>
      <c r="B30" s="70" t="s">
        <v>86</v>
      </c>
      <c r="C30" s="68">
        <v>1008</v>
      </c>
      <c r="D30" s="68">
        <v>709</v>
      </c>
      <c r="E30" s="68">
        <v>299</v>
      </c>
      <c r="F30" s="68">
        <v>252</v>
      </c>
      <c r="G30" s="68">
        <v>177</v>
      </c>
      <c r="H30" s="68">
        <v>75</v>
      </c>
      <c r="I30" s="68">
        <v>252</v>
      </c>
      <c r="J30" s="68">
        <v>177</v>
      </c>
      <c r="K30" s="68">
        <v>75</v>
      </c>
      <c r="L30" s="68">
        <v>252</v>
      </c>
      <c r="M30" s="68">
        <v>177</v>
      </c>
      <c r="N30" s="68">
        <v>75</v>
      </c>
      <c r="O30" s="68">
        <v>252</v>
      </c>
      <c r="P30" s="68">
        <v>178</v>
      </c>
      <c r="Q30" s="68">
        <v>74</v>
      </c>
      <c r="R30" s="69"/>
    </row>
    <row r="31" spans="1:18" x14ac:dyDescent="0.25">
      <c r="A31" s="66">
        <v>23</v>
      </c>
      <c r="B31" s="67" t="s">
        <v>87</v>
      </c>
      <c r="C31" s="68">
        <v>0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9"/>
    </row>
    <row r="32" spans="1:18" x14ac:dyDescent="0.25">
      <c r="A32" s="66">
        <v>24</v>
      </c>
      <c r="B32" s="70" t="s">
        <v>88</v>
      </c>
      <c r="C32" s="68">
        <v>600</v>
      </c>
      <c r="D32" s="68">
        <v>581</v>
      </c>
      <c r="E32" s="68">
        <v>19</v>
      </c>
      <c r="F32" s="68">
        <v>150</v>
      </c>
      <c r="G32" s="68">
        <v>145</v>
      </c>
      <c r="H32" s="68">
        <v>5</v>
      </c>
      <c r="I32" s="68">
        <v>150</v>
      </c>
      <c r="J32" s="68">
        <v>145</v>
      </c>
      <c r="K32" s="68">
        <v>5</v>
      </c>
      <c r="L32" s="68">
        <v>150</v>
      </c>
      <c r="M32" s="68">
        <v>145</v>
      </c>
      <c r="N32" s="68">
        <v>5</v>
      </c>
      <c r="O32" s="68">
        <v>150</v>
      </c>
      <c r="P32" s="68">
        <v>146</v>
      </c>
      <c r="Q32" s="68">
        <v>4</v>
      </c>
      <c r="R32" s="69"/>
    </row>
    <row r="33" spans="1:18" x14ac:dyDescent="0.25">
      <c r="A33" s="66">
        <v>25</v>
      </c>
      <c r="B33" s="67" t="s">
        <v>89</v>
      </c>
      <c r="C33" s="68">
        <v>0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9"/>
    </row>
    <row r="34" spans="1:18" ht="13.5" customHeight="1" x14ac:dyDescent="0.25">
      <c r="A34" s="66">
        <v>26</v>
      </c>
      <c r="B34" s="67" t="s">
        <v>90</v>
      </c>
      <c r="C34" s="68">
        <v>0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9"/>
    </row>
    <row r="35" spans="1:18" x14ac:dyDescent="0.25">
      <c r="A35" s="66">
        <v>27</v>
      </c>
      <c r="B35" s="70" t="s">
        <v>91</v>
      </c>
      <c r="C35" s="68">
        <v>1220</v>
      </c>
      <c r="D35" s="68">
        <v>1183</v>
      </c>
      <c r="E35" s="68">
        <v>37</v>
      </c>
      <c r="F35" s="68">
        <v>305</v>
      </c>
      <c r="G35" s="68">
        <v>296</v>
      </c>
      <c r="H35" s="68">
        <v>9</v>
      </c>
      <c r="I35" s="68">
        <v>305</v>
      </c>
      <c r="J35" s="68">
        <v>296</v>
      </c>
      <c r="K35" s="68">
        <v>9</v>
      </c>
      <c r="L35" s="68">
        <v>305</v>
      </c>
      <c r="M35" s="68">
        <v>296</v>
      </c>
      <c r="N35" s="68">
        <v>9</v>
      </c>
      <c r="O35" s="68">
        <v>305</v>
      </c>
      <c r="P35" s="68">
        <v>295</v>
      </c>
      <c r="Q35" s="68">
        <v>10</v>
      </c>
      <c r="R35" s="69"/>
    </row>
    <row r="36" spans="1:18" x14ac:dyDescent="0.25">
      <c r="A36" s="66">
        <v>28</v>
      </c>
      <c r="B36" s="70" t="s">
        <v>92</v>
      </c>
      <c r="C36" s="68">
        <v>800</v>
      </c>
      <c r="D36" s="68">
        <v>750</v>
      </c>
      <c r="E36" s="68">
        <v>50</v>
      </c>
      <c r="F36" s="68">
        <v>201</v>
      </c>
      <c r="G36" s="68">
        <v>188</v>
      </c>
      <c r="H36" s="68">
        <v>13</v>
      </c>
      <c r="I36" s="68">
        <v>201</v>
      </c>
      <c r="J36" s="68">
        <v>188</v>
      </c>
      <c r="K36" s="68">
        <v>13</v>
      </c>
      <c r="L36" s="68">
        <v>201</v>
      </c>
      <c r="M36" s="68">
        <v>188</v>
      </c>
      <c r="N36" s="68">
        <v>13</v>
      </c>
      <c r="O36" s="68">
        <v>197</v>
      </c>
      <c r="P36" s="68">
        <v>186</v>
      </c>
      <c r="Q36" s="68">
        <v>11</v>
      </c>
      <c r="R36" s="69"/>
    </row>
    <row r="37" spans="1:18" x14ac:dyDescent="0.25">
      <c r="A37" s="66">
        <v>29</v>
      </c>
      <c r="B37" s="70" t="s">
        <v>93</v>
      </c>
      <c r="C37" s="68">
        <v>300</v>
      </c>
      <c r="D37" s="68">
        <v>258</v>
      </c>
      <c r="E37" s="68">
        <v>42</v>
      </c>
      <c r="F37" s="68">
        <v>76</v>
      </c>
      <c r="G37" s="68">
        <v>65</v>
      </c>
      <c r="H37" s="68">
        <v>11</v>
      </c>
      <c r="I37" s="68">
        <v>76</v>
      </c>
      <c r="J37" s="68">
        <v>65</v>
      </c>
      <c r="K37" s="68">
        <v>11</v>
      </c>
      <c r="L37" s="68">
        <v>76</v>
      </c>
      <c r="M37" s="68">
        <v>65</v>
      </c>
      <c r="N37" s="68">
        <v>11</v>
      </c>
      <c r="O37" s="68">
        <v>72</v>
      </c>
      <c r="P37" s="68">
        <v>63</v>
      </c>
      <c r="Q37" s="68">
        <v>9</v>
      </c>
      <c r="R37" s="69"/>
    </row>
    <row r="38" spans="1:18" x14ac:dyDescent="0.25">
      <c r="A38" s="66">
        <v>30</v>
      </c>
      <c r="B38" s="70" t="s">
        <v>94</v>
      </c>
      <c r="C38" s="68">
        <v>600</v>
      </c>
      <c r="D38" s="68">
        <v>582</v>
      </c>
      <c r="E38" s="68">
        <v>18</v>
      </c>
      <c r="F38" s="68">
        <v>151</v>
      </c>
      <c r="G38" s="68">
        <v>146</v>
      </c>
      <c r="H38" s="68">
        <v>5</v>
      </c>
      <c r="I38" s="68">
        <v>151</v>
      </c>
      <c r="J38" s="68">
        <v>146</v>
      </c>
      <c r="K38" s="68">
        <v>5</v>
      </c>
      <c r="L38" s="68">
        <v>151</v>
      </c>
      <c r="M38" s="68">
        <v>146</v>
      </c>
      <c r="N38" s="68">
        <v>5</v>
      </c>
      <c r="O38" s="68">
        <v>147</v>
      </c>
      <c r="P38" s="68">
        <v>144</v>
      </c>
      <c r="Q38" s="68">
        <v>3</v>
      </c>
      <c r="R38" s="69"/>
    </row>
    <row r="39" spans="1:18" x14ac:dyDescent="0.25">
      <c r="A39" s="66">
        <v>31</v>
      </c>
      <c r="B39" s="70" t="s">
        <v>95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9"/>
    </row>
    <row r="40" spans="1:18" x14ac:dyDescent="0.25">
      <c r="A40" s="66">
        <v>32</v>
      </c>
      <c r="B40" s="70" t="s">
        <v>96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9"/>
    </row>
    <row r="41" spans="1:18" x14ac:dyDescent="0.25">
      <c r="A41" s="66">
        <v>33</v>
      </c>
      <c r="B41" s="70" t="s">
        <v>97</v>
      </c>
      <c r="C41" s="68">
        <v>960</v>
      </c>
      <c r="D41" s="68">
        <v>881</v>
      </c>
      <c r="E41" s="68">
        <v>79</v>
      </c>
      <c r="F41" s="68">
        <v>240</v>
      </c>
      <c r="G41" s="68">
        <v>220</v>
      </c>
      <c r="H41" s="68">
        <v>20</v>
      </c>
      <c r="I41" s="68">
        <v>240</v>
      </c>
      <c r="J41" s="68">
        <v>220</v>
      </c>
      <c r="K41" s="68">
        <v>20</v>
      </c>
      <c r="L41" s="68">
        <v>240</v>
      </c>
      <c r="M41" s="68">
        <v>220</v>
      </c>
      <c r="N41" s="68">
        <v>20</v>
      </c>
      <c r="O41" s="68">
        <v>240</v>
      </c>
      <c r="P41" s="68">
        <v>221</v>
      </c>
      <c r="Q41" s="68">
        <v>19</v>
      </c>
      <c r="R41" s="69"/>
    </row>
    <row r="42" spans="1:18" x14ac:dyDescent="0.25">
      <c r="A42" s="66">
        <v>34</v>
      </c>
      <c r="B42" s="70" t="s">
        <v>98</v>
      </c>
      <c r="C42" s="68">
        <v>480</v>
      </c>
      <c r="D42" s="68">
        <v>423</v>
      </c>
      <c r="E42" s="68">
        <v>57</v>
      </c>
      <c r="F42" s="68">
        <v>120</v>
      </c>
      <c r="G42" s="68">
        <v>106</v>
      </c>
      <c r="H42" s="68">
        <v>14</v>
      </c>
      <c r="I42" s="68">
        <v>120</v>
      </c>
      <c r="J42" s="68">
        <v>106</v>
      </c>
      <c r="K42" s="68">
        <v>14</v>
      </c>
      <c r="L42" s="68">
        <v>120</v>
      </c>
      <c r="M42" s="68">
        <v>106</v>
      </c>
      <c r="N42" s="68">
        <v>14</v>
      </c>
      <c r="O42" s="68">
        <v>120</v>
      </c>
      <c r="P42" s="68">
        <v>105</v>
      </c>
      <c r="Q42" s="68">
        <v>15</v>
      </c>
      <c r="R42" s="69"/>
    </row>
    <row r="43" spans="1:18" ht="25.5" x14ac:dyDescent="0.25">
      <c r="A43" s="66">
        <v>35</v>
      </c>
      <c r="B43" s="67" t="s">
        <v>99</v>
      </c>
      <c r="C43" s="68">
        <v>0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9"/>
    </row>
    <row r="44" spans="1:18" s="55" customFormat="1" x14ac:dyDescent="0.25">
      <c r="A44" s="66"/>
      <c r="B44" s="71" t="s">
        <v>3</v>
      </c>
      <c r="C44" s="72">
        <v>18168</v>
      </c>
      <c r="D44" s="72">
        <v>16379</v>
      </c>
      <c r="E44" s="72">
        <v>1789</v>
      </c>
      <c r="F44" s="72">
        <v>4550</v>
      </c>
      <c r="G44" s="72">
        <v>4099</v>
      </c>
      <c r="H44" s="72">
        <v>451</v>
      </c>
      <c r="I44" s="72">
        <v>4550</v>
      </c>
      <c r="J44" s="72">
        <v>4099</v>
      </c>
      <c r="K44" s="72">
        <v>451</v>
      </c>
      <c r="L44" s="72">
        <v>4550</v>
      </c>
      <c r="M44" s="72">
        <v>4099</v>
      </c>
      <c r="N44" s="72">
        <v>451</v>
      </c>
      <c r="O44" s="72">
        <v>4518</v>
      </c>
      <c r="P44" s="72">
        <v>4082</v>
      </c>
      <c r="Q44" s="72">
        <v>436</v>
      </c>
      <c r="R44" s="73"/>
    </row>
    <row r="45" spans="1:18" s="55" customFormat="1" x14ac:dyDescent="0.25">
      <c r="A45" s="66"/>
      <c r="B45" s="71" t="s">
        <v>4</v>
      </c>
      <c r="C45" s="72">
        <v>15100</v>
      </c>
      <c r="D45" s="72">
        <v>12760</v>
      </c>
      <c r="E45" s="72">
        <v>2340</v>
      </c>
      <c r="F45" s="72">
        <v>3776</v>
      </c>
      <c r="G45" s="72">
        <v>3191</v>
      </c>
      <c r="H45" s="72">
        <v>585</v>
      </c>
      <c r="I45" s="72">
        <v>3776</v>
      </c>
      <c r="J45" s="72">
        <v>3191</v>
      </c>
      <c r="K45" s="72">
        <v>585</v>
      </c>
      <c r="L45" s="72">
        <v>3776</v>
      </c>
      <c r="M45" s="72">
        <v>3191</v>
      </c>
      <c r="N45" s="72">
        <v>585</v>
      </c>
      <c r="O45" s="72">
        <v>3772</v>
      </c>
      <c r="P45" s="72">
        <v>3187</v>
      </c>
      <c r="Q45" s="72">
        <v>585</v>
      </c>
      <c r="R45" s="73"/>
    </row>
    <row r="46" spans="1:18" x14ac:dyDescent="0.25">
      <c r="A46" s="66">
        <v>36</v>
      </c>
      <c r="B46" s="67" t="s">
        <v>100</v>
      </c>
      <c r="C46" s="68">
        <v>0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9"/>
    </row>
    <row r="47" spans="1:18" x14ac:dyDescent="0.25">
      <c r="A47" s="66">
        <v>37</v>
      </c>
      <c r="B47" s="67" t="s">
        <v>101</v>
      </c>
      <c r="C47" s="68">
        <v>4800</v>
      </c>
      <c r="D47" s="68">
        <v>4123</v>
      </c>
      <c r="E47" s="68">
        <v>677</v>
      </c>
      <c r="F47" s="68">
        <v>1200</v>
      </c>
      <c r="G47" s="68">
        <v>1031</v>
      </c>
      <c r="H47" s="68">
        <v>169</v>
      </c>
      <c r="I47" s="68">
        <v>1200</v>
      </c>
      <c r="J47" s="68">
        <v>1031</v>
      </c>
      <c r="K47" s="68">
        <v>169</v>
      </c>
      <c r="L47" s="68">
        <v>1200</v>
      </c>
      <c r="M47" s="68">
        <v>1031</v>
      </c>
      <c r="N47" s="68">
        <v>169</v>
      </c>
      <c r="O47" s="68">
        <v>1200</v>
      </c>
      <c r="P47" s="68">
        <v>1030</v>
      </c>
      <c r="Q47" s="68">
        <v>170</v>
      </c>
      <c r="R47" s="69"/>
    </row>
    <row r="48" spans="1:18" x14ac:dyDescent="0.25">
      <c r="A48" s="66">
        <v>38</v>
      </c>
      <c r="B48" s="67" t="s">
        <v>102</v>
      </c>
      <c r="C48" s="68">
        <v>0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9"/>
    </row>
    <row r="49" spans="1:18" x14ac:dyDescent="0.25">
      <c r="A49" s="66">
        <v>39</v>
      </c>
      <c r="B49" s="67" t="s">
        <v>103</v>
      </c>
      <c r="C49" s="68">
        <v>0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9"/>
    </row>
    <row r="50" spans="1:18" x14ac:dyDescent="0.25">
      <c r="A50" s="66">
        <v>40</v>
      </c>
      <c r="B50" s="67" t="s">
        <v>104</v>
      </c>
      <c r="C50" s="68">
        <v>4800</v>
      </c>
      <c r="D50" s="68">
        <v>4099</v>
      </c>
      <c r="E50" s="68">
        <v>701</v>
      </c>
      <c r="F50" s="68">
        <v>1200</v>
      </c>
      <c r="G50" s="68">
        <v>1025</v>
      </c>
      <c r="H50" s="68">
        <v>175</v>
      </c>
      <c r="I50" s="68">
        <v>1200</v>
      </c>
      <c r="J50" s="68">
        <v>1025</v>
      </c>
      <c r="K50" s="68">
        <v>175</v>
      </c>
      <c r="L50" s="68">
        <v>1200</v>
      </c>
      <c r="M50" s="68">
        <v>1025</v>
      </c>
      <c r="N50" s="68">
        <v>175</v>
      </c>
      <c r="O50" s="68">
        <v>1200</v>
      </c>
      <c r="P50" s="68">
        <v>1024</v>
      </c>
      <c r="Q50" s="68">
        <v>176</v>
      </c>
      <c r="R50" s="69"/>
    </row>
    <row r="51" spans="1:18" x14ac:dyDescent="0.25">
      <c r="A51" s="66">
        <v>41</v>
      </c>
      <c r="B51" s="70" t="s">
        <v>105</v>
      </c>
      <c r="C51" s="68">
        <v>5500</v>
      </c>
      <c r="D51" s="68">
        <v>4538</v>
      </c>
      <c r="E51" s="68">
        <v>962</v>
      </c>
      <c r="F51" s="68">
        <v>1376</v>
      </c>
      <c r="G51" s="68">
        <v>1135</v>
      </c>
      <c r="H51" s="68">
        <v>241</v>
      </c>
      <c r="I51" s="68">
        <v>1376</v>
      </c>
      <c r="J51" s="68">
        <v>1135</v>
      </c>
      <c r="K51" s="68">
        <v>241</v>
      </c>
      <c r="L51" s="68">
        <v>1376</v>
      </c>
      <c r="M51" s="68">
        <v>1135</v>
      </c>
      <c r="N51" s="68">
        <v>241</v>
      </c>
      <c r="O51" s="68">
        <v>1372</v>
      </c>
      <c r="P51" s="68">
        <v>1133</v>
      </c>
      <c r="Q51" s="68">
        <v>239</v>
      </c>
      <c r="R51" s="69"/>
    </row>
    <row r="52" spans="1:18" x14ac:dyDescent="0.25">
      <c r="A52" s="66">
        <v>42</v>
      </c>
      <c r="B52" s="70" t="s">
        <v>5</v>
      </c>
      <c r="C52" s="68">
        <v>0</v>
      </c>
      <c r="D52" s="68">
        <v>0</v>
      </c>
      <c r="E52" s="68">
        <v>0</v>
      </c>
      <c r="F52" s="68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9"/>
    </row>
    <row r="53" spans="1:18" s="55" customFormat="1" x14ac:dyDescent="0.25">
      <c r="A53" s="66"/>
      <c r="B53" s="74" t="s">
        <v>6</v>
      </c>
      <c r="C53" s="72">
        <v>26300</v>
      </c>
      <c r="D53" s="72">
        <v>22302</v>
      </c>
      <c r="E53" s="72">
        <v>3998</v>
      </c>
      <c r="F53" s="72">
        <v>6578</v>
      </c>
      <c r="G53" s="72">
        <v>5577</v>
      </c>
      <c r="H53" s="72">
        <v>1001</v>
      </c>
      <c r="I53" s="72">
        <v>6578</v>
      </c>
      <c r="J53" s="72">
        <v>5577</v>
      </c>
      <c r="K53" s="72">
        <v>1001</v>
      </c>
      <c r="L53" s="72">
        <v>6578</v>
      </c>
      <c r="M53" s="72">
        <v>5577</v>
      </c>
      <c r="N53" s="72">
        <v>1001</v>
      </c>
      <c r="O53" s="72">
        <v>6566</v>
      </c>
      <c r="P53" s="72">
        <v>5571</v>
      </c>
      <c r="Q53" s="72">
        <v>995</v>
      </c>
      <c r="R53" s="73"/>
    </row>
    <row r="54" spans="1:18" x14ac:dyDescent="0.25">
      <c r="A54" s="66">
        <v>43</v>
      </c>
      <c r="B54" s="70" t="s">
        <v>106</v>
      </c>
      <c r="C54" s="68">
        <v>3300</v>
      </c>
      <c r="D54" s="68">
        <v>2835</v>
      </c>
      <c r="E54" s="68">
        <v>465</v>
      </c>
      <c r="F54" s="68">
        <v>825</v>
      </c>
      <c r="G54" s="68">
        <v>709</v>
      </c>
      <c r="H54" s="68">
        <v>116</v>
      </c>
      <c r="I54" s="68">
        <v>825</v>
      </c>
      <c r="J54" s="68">
        <v>709</v>
      </c>
      <c r="K54" s="68">
        <v>116</v>
      </c>
      <c r="L54" s="68">
        <v>825</v>
      </c>
      <c r="M54" s="68">
        <v>709</v>
      </c>
      <c r="N54" s="68">
        <v>116</v>
      </c>
      <c r="O54" s="68">
        <v>825</v>
      </c>
      <c r="P54" s="68">
        <v>708</v>
      </c>
      <c r="Q54" s="68">
        <v>117</v>
      </c>
      <c r="R54" s="69"/>
    </row>
    <row r="55" spans="1:18" x14ac:dyDescent="0.25">
      <c r="A55" s="66">
        <v>44</v>
      </c>
      <c r="B55" s="70" t="s">
        <v>107</v>
      </c>
      <c r="C55" s="68">
        <v>5500</v>
      </c>
      <c r="D55" s="68">
        <v>4725</v>
      </c>
      <c r="E55" s="68">
        <v>775</v>
      </c>
      <c r="F55" s="68">
        <v>1375</v>
      </c>
      <c r="G55" s="68">
        <v>1181</v>
      </c>
      <c r="H55" s="68">
        <v>194</v>
      </c>
      <c r="I55" s="68">
        <v>1375</v>
      </c>
      <c r="J55" s="68">
        <v>1181</v>
      </c>
      <c r="K55" s="68">
        <v>194</v>
      </c>
      <c r="L55" s="68">
        <v>1375</v>
      </c>
      <c r="M55" s="68">
        <v>1181</v>
      </c>
      <c r="N55" s="68">
        <v>194</v>
      </c>
      <c r="O55" s="68">
        <v>1375</v>
      </c>
      <c r="P55" s="68">
        <v>1182</v>
      </c>
      <c r="Q55" s="68">
        <v>193</v>
      </c>
      <c r="R55" s="69"/>
    </row>
    <row r="56" spans="1:18" x14ac:dyDescent="0.25">
      <c r="A56" s="66">
        <v>45</v>
      </c>
      <c r="B56" s="70" t="s">
        <v>108</v>
      </c>
      <c r="C56" s="68">
        <v>3000</v>
      </c>
      <c r="D56" s="68">
        <v>2286</v>
      </c>
      <c r="E56" s="68">
        <v>714</v>
      </c>
      <c r="F56" s="68">
        <v>751</v>
      </c>
      <c r="G56" s="68">
        <v>572</v>
      </c>
      <c r="H56" s="68">
        <v>179</v>
      </c>
      <c r="I56" s="68">
        <v>751</v>
      </c>
      <c r="J56" s="68">
        <v>572</v>
      </c>
      <c r="K56" s="68">
        <v>179</v>
      </c>
      <c r="L56" s="68">
        <v>751</v>
      </c>
      <c r="M56" s="68">
        <v>572</v>
      </c>
      <c r="N56" s="68">
        <v>179</v>
      </c>
      <c r="O56" s="68">
        <v>747</v>
      </c>
      <c r="P56" s="68">
        <v>570</v>
      </c>
      <c r="Q56" s="68">
        <v>177</v>
      </c>
      <c r="R56" s="69"/>
    </row>
    <row r="57" spans="1:18" x14ac:dyDescent="0.25">
      <c r="A57" s="66">
        <v>46</v>
      </c>
      <c r="B57" s="70" t="s">
        <v>109</v>
      </c>
      <c r="C57" s="68">
        <v>0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9"/>
    </row>
    <row r="58" spans="1:18" x14ac:dyDescent="0.25">
      <c r="A58" s="66">
        <v>47</v>
      </c>
      <c r="B58" s="70" t="s">
        <v>110</v>
      </c>
      <c r="C58" s="68">
        <v>0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9"/>
    </row>
    <row r="59" spans="1:18" x14ac:dyDescent="0.25">
      <c r="A59" s="66">
        <v>48</v>
      </c>
      <c r="B59" s="70" t="s">
        <v>111</v>
      </c>
      <c r="C59" s="68">
        <v>0</v>
      </c>
      <c r="D59" s="68">
        <v>0</v>
      </c>
      <c r="E59" s="68">
        <v>0</v>
      </c>
      <c r="F59" s="59">
        <v>0</v>
      </c>
      <c r="G59" s="59">
        <v>0</v>
      </c>
      <c r="H59" s="59">
        <v>0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9"/>
    </row>
    <row r="60" spans="1:18" x14ac:dyDescent="0.25">
      <c r="A60" s="66">
        <v>49</v>
      </c>
      <c r="B60" s="70" t="s">
        <v>112</v>
      </c>
      <c r="C60" s="68">
        <v>14000</v>
      </c>
      <c r="D60" s="68">
        <v>12026</v>
      </c>
      <c r="E60" s="68">
        <v>1974</v>
      </c>
      <c r="F60" s="68">
        <v>3501</v>
      </c>
      <c r="G60" s="68">
        <v>3007</v>
      </c>
      <c r="H60" s="68">
        <v>494</v>
      </c>
      <c r="I60" s="68">
        <v>3501</v>
      </c>
      <c r="J60" s="68">
        <v>3007</v>
      </c>
      <c r="K60" s="68">
        <v>494</v>
      </c>
      <c r="L60" s="68">
        <v>3501</v>
      </c>
      <c r="M60" s="68">
        <v>3007</v>
      </c>
      <c r="N60" s="68">
        <v>494</v>
      </c>
      <c r="O60" s="68">
        <v>3497</v>
      </c>
      <c r="P60" s="68">
        <v>3005</v>
      </c>
      <c r="Q60" s="68">
        <v>492</v>
      </c>
      <c r="R60" s="69"/>
    </row>
    <row r="61" spans="1:18" x14ac:dyDescent="0.25">
      <c r="A61" s="66">
        <v>50</v>
      </c>
      <c r="B61" s="70" t="s">
        <v>113</v>
      </c>
      <c r="C61" s="68">
        <v>0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9"/>
    </row>
    <row r="62" spans="1:18" x14ac:dyDescent="0.25">
      <c r="A62" s="66">
        <v>51</v>
      </c>
      <c r="B62" s="67" t="s">
        <v>114</v>
      </c>
      <c r="C62" s="68">
        <v>0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9"/>
    </row>
    <row r="63" spans="1:18" x14ac:dyDescent="0.25">
      <c r="A63" s="66">
        <v>52</v>
      </c>
      <c r="B63" s="67" t="s">
        <v>66</v>
      </c>
      <c r="C63" s="68">
        <v>0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9"/>
    </row>
    <row r="64" spans="1:18" x14ac:dyDescent="0.25">
      <c r="A64" s="66">
        <v>53</v>
      </c>
      <c r="B64" s="67" t="s">
        <v>115</v>
      </c>
      <c r="C64" s="68">
        <v>0</v>
      </c>
      <c r="D64" s="68">
        <v>0</v>
      </c>
      <c r="E64" s="68">
        <v>0</v>
      </c>
      <c r="F64" s="68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9"/>
    </row>
    <row r="65" spans="1:18" x14ac:dyDescent="0.25">
      <c r="A65" s="66">
        <v>54</v>
      </c>
      <c r="B65" s="67" t="s">
        <v>116</v>
      </c>
      <c r="C65" s="68">
        <v>0</v>
      </c>
      <c r="D65" s="68">
        <v>0</v>
      </c>
      <c r="E65" s="68">
        <v>0</v>
      </c>
      <c r="F65" s="68">
        <v>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9"/>
    </row>
    <row r="66" spans="1:18" x14ac:dyDescent="0.25">
      <c r="A66" s="66">
        <v>55</v>
      </c>
      <c r="B66" s="67" t="s">
        <v>117</v>
      </c>
      <c r="C66" s="68">
        <v>0</v>
      </c>
      <c r="D66" s="68">
        <v>0</v>
      </c>
      <c r="E66" s="68">
        <v>0</v>
      </c>
      <c r="F66" s="68">
        <v>0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9"/>
    </row>
    <row r="67" spans="1:18" x14ac:dyDescent="0.25">
      <c r="A67" s="66">
        <v>56</v>
      </c>
      <c r="B67" s="67" t="s">
        <v>118</v>
      </c>
      <c r="C67" s="68">
        <v>0</v>
      </c>
      <c r="D67" s="68">
        <v>0</v>
      </c>
      <c r="E67" s="68">
        <v>0</v>
      </c>
      <c r="F67" s="68">
        <v>0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9"/>
    </row>
    <row r="68" spans="1:18" x14ac:dyDescent="0.25">
      <c r="A68" s="66">
        <v>57</v>
      </c>
      <c r="B68" s="67" t="s">
        <v>119</v>
      </c>
      <c r="C68" s="68">
        <v>0</v>
      </c>
      <c r="D68" s="68">
        <v>0</v>
      </c>
      <c r="E68" s="68">
        <v>0</v>
      </c>
      <c r="F68" s="68">
        <v>0</v>
      </c>
      <c r="G68" s="68">
        <v>0</v>
      </c>
      <c r="H68" s="68">
        <v>0</v>
      </c>
      <c r="I68" s="68">
        <v>0</v>
      </c>
      <c r="J68" s="68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9"/>
    </row>
    <row r="69" spans="1:18" x14ac:dyDescent="0.25">
      <c r="A69" s="66">
        <v>58</v>
      </c>
      <c r="B69" s="67" t="s">
        <v>120</v>
      </c>
      <c r="C69" s="68">
        <v>500</v>
      </c>
      <c r="D69" s="68">
        <v>430</v>
      </c>
      <c r="E69" s="68">
        <v>70</v>
      </c>
      <c r="F69" s="68">
        <v>126</v>
      </c>
      <c r="G69" s="68">
        <v>108</v>
      </c>
      <c r="H69" s="68">
        <v>18</v>
      </c>
      <c r="I69" s="68">
        <v>126</v>
      </c>
      <c r="J69" s="68">
        <v>108</v>
      </c>
      <c r="K69" s="68">
        <v>18</v>
      </c>
      <c r="L69" s="68">
        <v>126</v>
      </c>
      <c r="M69" s="68">
        <v>108</v>
      </c>
      <c r="N69" s="68">
        <v>18</v>
      </c>
      <c r="O69" s="68">
        <v>122</v>
      </c>
      <c r="P69" s="68">
        <v>106</v>
      </c>
      <c r="Q69" s="68">
        <v>16</v>
      </c>
      <c r="R69" s="73"/>
    </row>
    <row r="70" spans="1:18" x14ac:dyDescent="0.25">
      <c r="A70" s="75"/>
      <c r="B70" s="76" t="s">
        <v>8</v>
      </c>
      <c r="C70" s="72">
        <v>0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69"/>
    </row>
    <row r="71" spans="1:18" x14ac:dyDescent="0.25">
      <c r="A71" s="66">
        <v>59</v>
      </c>
      <c r="B71" s="67" t="s">
        <v>121</v>
      </c>
      <c r="C71" s="68">
        <v>0</v>
      </c>
      <c r="D71" s="68">
        <v>0</v>
      </c>
      <c r="E71" s="68">
        <v>0</v>
      </c>
      <c r="F71" s="68">
        <v>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9"/>
    </row>
    <row r="72" spans="1:18" x14ac:dyDescent="0.25">
      <c r="A72" s="66">
        <v>60</v>
      </c>
      <c r="B72" s="67" t="s">
        <v>10</v>
      </c>
      <c r="C72" s="68">
        <v>0</v>
      </c>
      <c r="D72" s="68">
        <v>0</v>
      </c>
      <c r="E72" s="68">
        <v>0</v>
      </c>
      <c r="F72" s="68"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9"/>
    </row>
    <row r="73" spans="1:18" x14ac:dyDescent="0.25">
      <c r="A73" s="66">
        <v>61</v>
      </c>
      <c r="B73" s="67" t="s">
        <v>122</v>
      </c>
      <c r="C73" s="68">
        <v>0</v>
      </c>
      <c r="D73" s="68">
        <v>0</v>
      </c>
      <c r="E73" s="68">
        <v>0</v>
      </c>
      <c r="F73" s="68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9"/>
    </row>
    <row r="74" spans="1:18" x14ac:dyDescent="0.25">
      <c r="A74" s="66">
        <v>62</v>
      </c>
      <c r="B74" s="67" t="s">
        <v>123</v>
      </c>
      <c r="C74" s="68">
        <v>0</v>
      </c>
      <c r="D74" s="68">
        <v>0</v>
      </c>
      <c r="E74" s="68">
        <v>0</v>
      </c>
      <c r="F74" s="68">
        <v>0</v>
      </c>
      <c r="G74" s="68">
        <v>0</v>
      </c>
      <c r="H74" s="68">
        <v>0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9"/>
    </row>
    <row r="75" spans="1:18" ht="25.5" x14ac:dyDescent="0.25">
      <c r="A75" s="66">
        <v>63</v>
      </c>
      <c r="B75" s="67" t="s">
        <v>124</v>
      </c>
      <c r="C75" s="68">
        <v>0</v>
      </c>
      <c r="D75" s="68">
        <v>0</v>
      </c>
      <c r="E75" s="68">
        <v>0</v>
      </c>
      <c r="F75" s="68">
        <v>0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  <c r="O75" s="68">
        <v>0</v>
      </c>
      <c r="P75" s="68">
        <v>0</v>
      </c>
      <c r="Q75" s="68">
        <v>0</v>
      </c>
      <c r="R75" s="69"/>
    </row>
    <row r="76" spans="1:18" s="55" customFormat="1" x14ac:dyDescent="0.25">
      <c r="A76" s="66">
        <v>64</v>
      </c>
      <c r="B76" s="67" t="s">
        <v>125</v>
      </c>
      <c r="C76" s="68">
        <v>0</v>
      </c>
      <c r="D76" s="68">
        <v>0</v>
      </c>
      <c r="E76" s="68">
        <v>0</v>
      </c>
      <c r="F76" s="68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73"/>
    </row>
    <row r="77" spans="1:18" x14ac:dyDescent="0.25">
      <c r="A77" s="75"/>
      <c r="B77" s="76" t="s">
        <v>11</v>
      </c>
      <c r="C77" s="72">
        <v>7800</v>
      </c>
      <c r="D77" s="72">
        <v>6700</v>
      </c>
      <c r="E77" s="72">
        <v>1100</v>
      </c>
      <c r="F77" s="72">
        <v>1952</v>
      </c>
      <c r="G77" s="72">
        <v>1676</v>
      </c>
      <c r="H77" s="72">
        <v>276</v>
      </c>
      <c r="I77" s="72">
        <v>1952</v>
      </c>
      <c r="J77" s="72">
        <v>1676</v>
      </c>
      <c r="K77" s="72">
        <v>276</v>
      </c>
      <c r="L77" s="72">
        <v>1952</v>
      </c>
      <c r="M77" s="72">
        <v>1676</v>
      </c>
      <c r="N77" s="72">
        <v>276</v>
      </c>
      <c r="O77" s="72">
        <v>1944</v>
      </c>
      <c r="P77" s="72">
        <v>1672</v>
      </c>
      <c r="Q77" s="72">
        <v>272</v>
      </c>
      <c r="R77" s="69"/>
    </row>
    <row r="78" spans="1:18" ht="15" customHeight="1" x14ac:dyDescent="0.25">
      <c r="A78" s="66">
        <v>65</v>
      </c>
      <c r="B78" s="67" t="s">
        <v>12</v>
      </c>
      <c r="C78" s="68">
        <v>0</v>
      </c>
      <c r="D78" s="68">
        <v>0</v>
      </c>
      <c r="E78" s="68">
        <v>0</v>
      </c>
      <c r="F78" s="68">
        <v>0</v>
      </c>
      <c r="G78" s="68">
        <v>0</v>
      </c>
      <c r="H78" s="68">
        <v>0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68">
        <v>0</v>
      </c>
      <c r="R78" s="69"/>
    </row>
    <row r="79" spans="1:18" x14ac:dyDescent="0.25">
      <c r="A79" s="66">
        <v>66</v>
      </c>
      <c r="B79" s="67" t="s">
        <v>126</v>
      </c>
      <c r="C79" s="68">
        <v>0</v>
      </c>
      <c r="D79" s="68">
        <v>0</v>
      </c>
      <c r="E79" s="68">
        <v>0</v>
      </c>
      <c r="F79" s="68">
        <v>0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9"/>
    </row>
    <row r="80" spans="1:18" x14ac:dyDescent="0.25">
      <c r="A80" s="66">
        <v>67</v>
      </c>
      <c r="B80" s="67" t="s">
        <v>127</v>
      </c>
      <c r="C80" s="68">
        <v>0</v>
      </c>
      <c r="D80" s="68">
        <v>0</v>
      </c>
      <c r="E80" s="68">
        <v>0</v>
      </c>
      <c r="F80" s="68">
        <v>0</v>
      </c>
      <c r="G80" s="68">
        <v>0</v>
      </c>
      <c r="H80" s="68">
        <v>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9"/>
    </row>
    <row r="81" spans="1:18" x14ac:dyDescent="0.25">
      <c r="A81" s="66">
        <v>68</v>
      </c>
      <c r="B81" s="67" t="s">
        <v>63</v>
      </c>
      <c r="C81" s="68">
        <v>0</v>
      </c>
      <c r="D81" s="68">
        <v>0</v>
      </c>
      <c r="E81" s="68">
        <v>0</v>
      </c>
      <c r="F81" s="68">
        <v>0</v>
      </c>
      <c r="G81" s="68">
        <v>0</v>
      </c>
      <c r="H81" s="68">
        <v>0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69"/>
    </row>
    <row r="82" spans="1:18" x14ac:dyDescent="0.25">
      <c r="A82" s="66">
        <v>69</v>
      </c>
      <c r="B82" s="67" t="s">
        <v>128</v>
      </c>
      <c r="C82" s="68">
        <v>0</v>
      </c>
      <c r="D82" s="68">
        <v>0</v>
      </c>
      <c r="E82" s="68">
        <v>0</v>
      </c>
      <c r="F82" s="68">
        <v>0</v>
      </c>
      <c r="G82" s="68">
        <v>0</v>
      </c>
      <c r="H82" s="68">
        <v>0</v>
      </c>
      <c r="I82" s="68">
        <v>0</v>
      </c>
      <c r="J82" s="68">
        <v>0</v>
      </c>
      <c r="K82" s="68">
        <v>0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68">
        <v>0</v>
      </c>
      <c r="R82" s="69"/>
    </row>
    <row r="83" spans="1:18" x14ac:dyDescent="0.25">
      <c r="A83" s="66">
        <v>70</v>
      </c>
      <c r="B83" s="67" t="s">
        <v>19</v>
      </c>
      <c r="C83" s="68">
        <v>0</v>
      </c>
      <c r="D83" s="68">
        <v>0</v>
      </c>
      <c r="E83" s="68">
        <v>0</v>
      </c>
      <c r="F83" s="68">
        <v>0</v>
      </c>
      <c r="G83" s="68">
        <v>0</v>
      </c>
      <c r="H83" s="68">
        <v>0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9"/>
    </row>
    <row r="84" spans="1:18" x14ac:dyDescent="0.25">
      <c r="A84" s="66">
        <v>71</v>
      </c>
      <c r="B84" s="67" t="s">
        <v>129</v>
      </c>
      <c r="C84" s="68">
        <v>0</v>
      </c>
      <c r="D84" s="68">
        <v>0</v>
      </c>
      <c r="E84" s="68">
        <v>0</v>
      </c>
      <c r="F84" s="68">
        <v>0</v>
      </c>
      <c r="G84" s="68">
        <v>0</v>
      </c>
      <c r="H84" s="68">
        <v>0</v>
      </c>
      <c r="I84" s="68">
        <v>0</v>
      </c>
      <c r="J84" s="68">
        <v>0</v>
      </c>
      <c r="K84" s="68">
        <v>0</v>
      </c>
      <c r="L84" s="68">
        <v>0</v>
      </c>
      <c r="M84" s="68">
        <v>0</v>
      </c>
      <c r="N84" s="68">
        <v>0</v>
      </c>
      <c r="O84" s="68">
        <v>0</v>
      </c>
      <c r="P84" s="68">
        <v>0</v>
      </c>
      <c r="Q84" s="68">
        <v>0</v>
      </c>
      <c r="R84" s="69"/>
    </row>
    <row r="85" spans="1:18" x14ac:dyDescent="0.25">
      <c r="A85" s="66">
        <v>72</v>
      </c>
      <c r="B85" s="67" t="s">
        <v>13</v>
      </c>
      <c r="C85" s="68">
        <v>0</v>
      </c>
      <c r="D85" s="68">
        <v>0</v>
      </c>
      <c r="E85" s="68">
        <v>0</v>
      </c>
      <c r="F85" s="68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9"/>
    </row>
    <row r="86" spans="1:18" x14ac:dyDescent="0.25">
      <c r="A86" s="66">
        <v>73</v>
      </c>
      <c r="B86" s="67" t="s">
        <v>14</v>
      </c>
      <c r="C86" s="68">
        <v>0</v>
      </c>
      <c r="D86" s="68">
        <v>0</v>
      </c>
      <c r="E86" s="68">
        <v>0</v>
      </c>
      <c r="F86" s="68"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9"/>
    </row>
    <row r="87" spans="1:18" x14ac:dyDescent="0.25">
      <c r="A87" s="66">
        <v>74</v>
      </c>
      <c r="B87" s="67" t="s">
        <v>15</v>
      </c>
      <c r="C87" s="68">
        <v>0</v>
      </c>
      <c r="D87" s="68">
        <v>0</v>
      </c>
      <c r="E87" s="68">
        <v>0</v>
      </c>
      <c r="F87" s="68">
        <v>0</v>
      </c>
      <c r="G87" s="68">
        <v>0</v>
      </c>
      <c r="H87" s="68">
        <v>0</v>
      </c>
      <c r="I87" s="68">
        <v>0</v>
      </c>
      <c r="J87" s="68">
        <v>0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9"/>
    </row>
    <row r="88" spans="1:18" x14ac:dyDescent="0.25">
      <c r="A88" s="66">
        <v>75</v>
      </c>
      <c r="B88" s="67" t="s">
        <v>27</v>
      </c>
      <c r="C88" s="68">
        <v>0</v>
      </c>
      <c r="D88" s="68">
        <v>0</v>
      </c>
      <c r="E88" s="68">
        <v>0</v>
      </c>
      <c r="F88" s="68"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9"/>
    </row>
    <row r="89" spans="1:18" x14ac:dyDescent="0.25">
      <c r="A89" s="66">
        <v>76</v>
      </c>
      <c r="B89" s="67" t="s">
        <v>28</v>
      </c>
      <c r="C89" s="68">
        <v>0</v>
      </c>
      <c r="D89" s="68">
        <v>0</v>
      </c>
      <c r="E89" s="68">
        <v>0</v>
      </c>
      <c r="F89" s="68">
        <v>0</v>
      </c>
      <c r="G89" s="68">
        <v>0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0</v>
      </c>
      <c r="O89" s="68">
        <v>0</v>
      </c>
      <c r="P89" s="68">
        <v>0</v>
      </c>
      <c r="Q89" s="68">
        <v>0</v>
      </c>
      <c r="R89" s="69"/>
    </row>
    <row r="90" spans="1:18" x14ac:dyDescent="0.25">
      <c r="A90" s="66">
        <v>77</v>
      </c>
      <c r="B90" s="67" t="s">
        <v>29</v>
      </c>
      <c r="C90" s="68">
        <v>0</v>
      </c>
      <c r="D90" s="68">
        <v>0</v>
      </c>
      <c r="E90" s="68">
        <v>0</v>
      </c>
      <c r="F90" s="68">
        <v>0</v>
      </c>
      <c r="G90" s="68">
        <v>0</v>
      </c>
      <c r="H90" s="68">
        <v>0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8">
        <v>0</v>
      </c>
      <c r="O90" s="68">
        <v>0</v>
      </c>
      <c r="P90" s="68">
        <v>0</v>
      </c>
      <c r="Q90" s="68">
        <v>0</v>
      </c>
      <c r="R90" s="69"/>
    </row>
    <row r="91" spans="1:18" x14ac:dyDescent="0.25">
      <c r="A91" s="66">
        <v>78</v>
      </c>
      <c r="B91" s="67" t="s">
        <v>16</v>
      </c>
      <c r="C91" s="68">
        <v>0</v>
      </c>
      <c r="D91" s="68">
        <v>0</v>
      </c>
      <c r="E91" s="68">
        <v>0</v>
      </c>
      <c r="F91" s="68">
        <v>0</v>
      </c>
      <c r="G91" s="68">
        <v>0</v>
      </c>
      <c r="H91" s="68">
        <v>0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9"/>
    </row>
    <row r="92" spans="1:18" x14ac:dyDescent="0.25">
      <c r="A92" s="66">
        <v>79</v>
      </c>
      <c r="B92" s="67" t="s">
        <v>17</v>
      </c>
      <c r="C92" s="68">
        <v>0</v>
      </c>
      <c r="D92" s="68">
        <v>0</v>
      </c>
      <c r="E92" s="68">
        <v>0</v>
      </c>
      <c r="F92" s="68">
        <v>0</v>
      </c>
      <c r="G92" s="68">
        <v>0</v>
      </c>
      <c r="H92" s="68">
        <v>0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9"/>
    </row>
    <row r="93" spans="1:18" x14ac:dyDescent="0.25">
      <c r="A93" s="66">
        <v>80</v>
      </c>
      <c r="B93" s="67" t="s">
        <v>20</v>
      </c>
      <c r="C93" s="68">
        <v>0</v>
      </c>
      <c r="D93" s="68">
        <v>0</v>
      </c>
      <c r="E93" s="68">
        <v>0</v>
      </c>
      <c r="F93" s="68">
        <v>0</v>
      </c>
      <c r="G93" s="68">
        <v>0</v>
      </c>
      <c r="H93" s="68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9"/>
    </row>
    <row r="94" spans="1:18" x14ac:dyDescent="0.25">
      <c r="A94" s="66">
        <v>81</v>
      </c>
      <c r="B94" s="67" t="s">
        <v>21</v>
      </c>
      <c r="C94" s="68">
        <v>3900</v>
      </c>
      <c r="D94" s="68">
        <v>3350</v>
      </c>
      <c r="E94" s="68">
        <v>550</v>
      </c>
      <c r="F94" s="68">
        <v>976</v>
      </c>
      <c r="G94" s="68">
        <v>838</v>
      </c>
      <c r="H94" s="68">
        <v>138</v>
      </c>
      <c r="I94" s="68">
        <v>976</v>
      </c>
      <c r="J94" s="68">
        <v>838</v>
      </c>
      <c r="K94" s="68">
        <v>138</v>
      </c>
      <c r="L94" s="68">
        <v>976</v>
      </c>
      <c r="M94" s="68">
        <v>838</v>
      </c>
      <c r="N94" s="68">
        <v>138</v>
      </c>
      <c r="O94" s="68">
        <v>972</v>
      </c>
      <c r="P94" s="68">
        <v>836</v>
      </c>
      <c r="Q94" s="68">
        <v>136</v>
      </c>
      <c r="R94" s="69"/>
    </row>
    <row r="95" spans="1:18" x14ac:dyDescent="0.25">
      <c r="A95" s="66">
        <v>82</v>
      </c>
      <c r="B95" s="67" t="s">
        <v>130</v>
      </c>
      <c r="C95" s="68">
        <v>0</v>
      </c>
      <c r="D95" s="68">
        <v>0</v>
      </c>
      <c r="E95" s="68">
        <v>0</v>
      </c>
      <c r="F95" s="68">
        <v>0</v>
      </c>
      <c r="G95" s="68">
        <v>0</v>
      </c>
      <c r="H95" s="68">
        <v>0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9"/>
    </row>
    <row r="96" spans="1:18" x14ac:dyDescent="0.25">
      <c r="A96" s="66">
        <v>83</v>
      </c>
      <c r="B96" s="67" t="s">
        <v>22</v>
      </c>
      <c r="C96" s="68">
        <v>3900</v>
      </c>
      <c r="D96" s="68">
        <v>3350</v>
      </c>
      <c r="E96" s="68">
        <v>550</v>
      </c>
      <c r="F96" s="68">
        <v>976</v>
      </c>
      <c r="G96" s="68">
        <v>838</v>
      </c>
      <c r="H96" s="68">
        <v>138</v>
      </c>
      <c r="I96" s="68">
        <v>976</v>
      </c>
      <c r="J96" s="68">
        <v>838</v>
      </c>
      <c r="K96" s="68">
        <v>138</v>
      </c>
      <c r="L96" s="68">
        <v>976</v>
      </c>
      <c r="M96" s="68">
        <v>838</v>
      </c>
      <c r="N96" s="68">
        <v>138</v>
      </c>
      <c r="O96" s="68">
        <v>972</v>
      </c>
      <c r="P96" s="68">
        <v>836</v>
      </c>
      <c r="Q96" s="68">
        <v>136</v>
      </c>
      <c r="R96" s="69"/>
    </row>
    <row r="97" spans="1:18" x14ac:dyDescent="0.25">
      <c r="A97" s="66">
        <v>84</v>
      </c>
      <c r="B97" s="67" t="s">
        <v>131</v>
      </c>
      <c r="C97" s="68">
        <v>0</v>
      </c>
      <c r="D97" s="68">
        <v>0</v>
      </c>
      <c r="E97" s="68">
        <v>0</v>
      </c>
      <c r="F97" s="68">
        <v>0</v>
      </c>
      <c r="G97" s="68">
        <v>0</v>
      </c>
      <c r="H97" s="68">
        <v>0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0</v>
      </c>
      <c r="O97" s="68">
        <v>0</v>
      </c>
      <c r="P97" s="68">
        <v>0</v>
      </c>
      <c r="Q97" s="68">
        <v>0</v>
      </c>
      <c r="R97" s="69"/>
    </row>
    <row r="98" spans="1:18" x14ac:dyDescent="0.25">
      <c r="A98" s="66">
        <v>85</v>
      </c>
      <c r="B98" s="67" t="s">
        <v>23</v>
      </c>
      <c r="C98" s="68">
        <v>0</v>
      </c>
      <c r="D98" s="68">
        <v>0</v>
      </c>
      <c r="E98" s="68">
        <v>0</v>
      </c>
      <c r="F98" s="68">
        <v>0</v>
      </c>
      <c r="G98" s="68">
        <v>0</v>
      </c>
      <c r="H98" s="68">
        <v>0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P98" s="68">
        <v>0</v>
      </c>
      <c r="Q98" s="68">
        <v>0</v>
      </c>
      <c r="R98" s="69"/>
    </row>
    <row r="99" spans="1:18" x14ac:dyDescent="0.25">
      <c r="A99" s="66">
        <v>86</v>
      </c>
      <c r="B99" s="67" t="s">
        <v>30</v>
      </c>
      <c r="C99" s="68">
        <v>0</v>
      </c>
      <c r="D99" s="68">
        <v>0</v>
      </c>
      <c r="E99" s="68">
        <v>0</v>
      </c>
      <c r="F99" s="68"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9"/>
    </row>
    <row r="100" spans="1:18" x14ac:dyDescent="0.25">
      <c r="A100" s="66">
        <v>87</v>
      </c>
      <c r="B100" s="67" t="s">
        <v>132</v>
      </c>
      <c r="C100" s="68">
        <v>0</v>
      </c>
      <c r="D100" s="68">
        <v>0</v>
      </c>
      <c r="E100" s="68">
        <v>0</v>
      </c>
      <c r="F100" s="68">
        <v>0</v>
      </c>
      <c r="G100" s="68">
        <v>0</v>
      </c>
      <c r="H100" s="68">
        <v>0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0</v>
      </c>
      <c r="O100" s="68">
        <v>0</v>
      </c>
      <c r="P100" s="68">
        <v>0</v>
      </c>
      <c r="Q100" s="68">
        <v>0</v>
      </c>
      <c r="R100" s="69"/>
    </row>
    <row r="101" spans="1:18" x14ac:dyDescent="0.25">
      <c r="A101" s="66">
        <v>88</v>
      </c>
      <c r="B101" s="67" t="s">
        <v>31</v>
      </c>
      <c r="C101" s="68">
        <v>0</v>
      </c>
      <c r="D101" s="68">
        <v>0</v>
      </c>
      <c r="E101" s="68">
        <v>0</v>
      </c>
      <c r="F101" s="68"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P101" s="68">
        <v>0</v>
      </c>
      <c r="Q101" s="68">
        <v>0</v>
      </c>
      <c r="R101" s="69"/>
    </row>
    <row r="102" spans="1:18" x14ac:dyDescent="0.25">
      <c r="A102" s="66">
        <v>89</v>
      </c>
      <c r="B102" s="67" t="s">
        <v>133</v>
      </c>
      <c r="C102" s="68">
        <v>0</v>
      </c>
      <c r="D102" s="68">
        <v>0</v>
      </c>
      <c r="E102" s="68">
        <v>0</v>
      </c>
      <c r="F102" s="68"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9"/>
    </row>
    <row r="103" spans="1:18" x14ac:dyDescent="0.25">
      <c r="A103" s="66">
        <v>90</v>
      </c>
      <c r="B103" s="67" t="s">
        <v>134</v>
      </c>
      <c r="C103" s="68">
        <v>0</v>
      </c>
      <c r="D103" s="68">
        <v>0</v>
      </c>
      <c r="E103" s="68">
        <v>0</v>
      </c>
      <c r="F103" s="68">
        <v>0</v>
      </c>
      <c r="G103" s="68">
        <v>0</v>
      </c>
      <c r="H103" s="68">
        <v>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69"/>
    </row>
    <row r="104" spans="1:18" x14ac:dyDescent="0.25">
      <c r="A104" s="66">
        <v>91</v>
      </c>
      <c r="B104" s="67" t="s">
        <v>135</v>
      </c>
      <c r="C104" s="68">
        <v>0</v>
      </c>
      <c r="D104" s="68">
        <v>0</v>
      </c>
      <c r="E104" s="68">
        <v>0</v>
      </c>
      <c r="F104" s="68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9"/>
    </row>
    <row r="105" spans="1:18" x14ac:dyDescent="0.25">
      <c r="A105" s="66">
        <v>92</v>
      </c>
      <c r="B105" s="67" t="s">
        <v>18</v>
      </c>
      <c r="C105" s="68">
        <v>0</v>
      </c>
      <c r="D105" s="68">
        <v>0</v>
      </c>
      <c r="E105" s="68">
        <v>0</v>
      </c>
      <c r="F105" s="68"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9"/>
    </row>
    <row r="106" spans="1:18" x14ac:dyDescent="0.25">
      <c r="A106" s="66">
        <v>93</v>
      </c>
      <c r="B106" s="67" t="s">
        <v>136</v>
      </c>
      <c r="C106" s="68">
        <v>0</v>
      </c>
      <c r="D106" s="68">
        <v>0</v>
      </c>
      <c r="E106" s="68">
        <v>0</v>
      </c>
      <c r="F106" s="68"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9"/>
    </row>
    <row r="107" spans="1:18" x14ac:dyDescent="0.25">
      <c r="A107" s="66">
        <v>94</v>
      </c>
      <c r="B107" s="67" t="s">
        <v>137</v>
      </c>
      <c r="C107" s="68">
        <v>0</v>
      </c>
      <c r="D107" s="68">
        <v>0</v>
      </c>
      <c r="E107" s="68">
        <v>0</v>
      </c>
      <c r="F107" s="68">
        <v>0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69"/>
    </row>
    <row r="108" spans="1:18" x14ac:dyDescent="0.25">
      <c r="A108" s="66">
        <v>95</v>
      </c>
      <c r="B108" s="67" t="s">
        <v>32</v>
      </c>
      <c r="C108" s="68">
        <v>0</v>
      </c>
      <c r="D108" s="68">
        <v>0</v>
      </c>
      <c r="E108" s="68">
        <v>0</v>
      </c>
      <c r="F108" s="68">
        <v>0</v>
      </c>
      <c r="G108" s="68">
        <v>0</v>
      </c>
      <c r="H108" s="68"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8">
        <v>0</v>
      </c>
      <c r="P108" s="68">
        <v>0</v>
      </c>
      <c r="Q108" s="68">
        <v>0</v>
      </c>
      <c r="R108" s="69"/>
    </row>
    <row r="109" spans="1:18" x14ac:dyDescent="0.25">
      <c r="A109" s="66">
        <v>96</v>
      </c>
      <c r="B109" s="67" t="s">
        <v>64</v>
      </c>
      <c r="C109" s="68">
        <v>0</v>
      </c>
      <c r="D109" s="68">
        <v>0</v>
      </c>
      <c r="E109" s="68">
        <v>0</v>
      </c>
      <c r="F109" s="68">
        <v>0</v>
      </c>
      <c r="G109" s="68">
        <v>0</v>
      </c>
      <c r="H109" s="68">
        <v>0</v>
      </c>
      <c r="I109" s="68">
        <v>0</v>
      </c>
      <c r="J109" s="68">
        <v>0</v>
      </c>
      <c r="K109" s="68">
        <v>0</v>
      </c>
      <c r="L109" s="68">
        <v>0</v>
      </c>
      <c r="M109" s="68">
        <v>0</v>
      </c>
      <c r="N109" s="68">
        <v>0</v>
      </c>
      <c r="O109" s="68">
        <v>0</v>
      </c>
      <c r="P109" s="68">
        <v>0</v>
      </c>
      <c r="Q109" s="68">
        <v>0</v>
      </c>
      <c r="R109" s="69"/>
    </row>
    <row r="110" spans="1:18" x14ac:dyDescent="0.25">
      <c r="A110" s="66">
        <v>97</v>
      </c>
      <c r="B110" s="67" t="s">
        <v>138</v>
      </c>
      <c r="C110" s="68">
        <v>0</v>
      </c>
      <c r="D110" s="68">
        <v>0</v>
      </c>
      <c r="E110" s="68">
        <v>0</v>
      </c>
      <c r="F110" s="68">
        <v>0</v>
      </c>
      <c r="G110" s="68">
        <v>0</v>
      </c>
      <c r="H110" s="68">
        <v>0</v>
      </c>
      <c r="I110" s="68">
        <v>0</v>
      </c>
      <c r="J110" s="68">
        <v>0</v>
      </c>
      <c r="K110" s="68">
        <v>0</v>
      </c>
      <c r="L110" s="68">
        <v>0</v>
      </c>
      <c r="M110" s="68">
        <v>0</v>
      </c>
      <c r="N110" s="68">
        <v>0</v>
      </c>
      <c r="O110" s="68">
        <v>0</v>
      </c>
      <c r="P110" s="68">
        <v>0</v>
      </c>
      <c r="Q110" s="68">
        <v>0</v>
      </c>
      <c r="R110" s="69"/>
    </row>
    <row r="111" spans="1:18" x14ac:dyDescent="0.25">
      <c r="A111" s="66">
        <v>98</v>
      </c>
      <c r="B111" s="67" t="s">
        <v>65</v>
      </c>
      <c r="C111" s="68">
        <v>0</v>
      </c>
      <c r="D111" s="68">
        <v>0</v>
      </c>
      <c r="E111" s="68">
        <v>0</v>
      </c>
      <c r="F111" s="68">
        <v>0</v>
      </c>
      <c r="G111" s="68">
        <v>0</v>
      </c>
      <c r="H111" s="68">
        <v>0</v>
      </c>
      <c r="I111" s="68">
        <v>0</v>
      </c>
      <c r="J111" s="68">
        <v>0</v>
      </c>
      <c r="K111" s="68">
        <v>0</v>
      </c>
      <c r="L111" s="68">
        <v>0</v>
      </c>
      <c r="M111" s="68">
        <v>0</v>
      </c>
      <c r="N111" s="68">
        <v>0</v>
      </c>
      <c r="O111" s="68">
        <v>0</v>
      </c>
      <c r="P111" s="68">
        <v>0</v>
      </c>
      <c r="Q111" s="68">
        <v>0</v>
      </c>
      <c r="R111" s="69"/>
    </row>
    <row r="112" spans="1:18" x14ac:dyDescent="0.25">
      <c r="A112" s="66">
        <v>99</v>
      </c>
      <c r="B112" s="67" t="s">
        <v>139</v>
      </c>
      <c r="C112" s="68">
        <v>0</v>
      </c>
      <c r="D112" s="68">
        <v>0</v>
      </c>
      <c r="E112" s="68">
        <v>0</v>
      </c>
      <c r="F112" s="68">
        <v>0</v>
      </c>
      <c r="G112" s="68">
        <v>0</v>
      </c>
      <c r="H112" s="68">
        <v>0</v>
      </c>
      <c r="I112" s="68">
        <v>0</v>
      </c>
      <c r="J112" s="68">
        <v>0</v>
      </c>
      <c r="K112" s="68">
        <v>0</v>
      </c>
      <c r="L112" s="68">
        <v>0</v>
      </c>
      <c r="M112" s="68">
        <v>0</v>
      </c>
      <c r="N112" s="68">
        <v>0</v>
      </c>
      <c r="O112" s="68">
        <v>0</v>
      </c>
      <c r="P112" s="68">
        <v>0</v>
      </c>
      <c r="Q112" s="68">
        <v>0</v>
      </c>
      <c r="R112" s="69"/>
    </row>
    <row r="113" spans="1:18" x14ac:dyDescent="0.25">
      <c r="A113" s="66">
        <v>100</v>
      </c>
      <c r="B113" s="67" t="s">
        <v>140</v>
      </c>
      <c r="C113" s="68">
        <v>0</v>
      </c>
      <c r="D113" s="68">
        <v>0</v>
      </c>
      <c r="E113" s="68">
        <v>0</v>
      </c>
      <c r="F113" s="68">
        <v>0</v>
      </c>
      <c r="G113" s="68">
        <v>0</v>
      </c>
      <c r="H113" s="68">
        <v>0</v>
      </c>
      <c r="I113" s="68">
        <v>0</v>
      </c>
      <c r="J113" s="68">
        <v>0</v>
      </c>
      <c r="K113" s="68">
        <v>0</v>
      </c>
      <c r="L113" s="68">
        <v>0</v>
      </c>
      <c r="M113" s="68">
        <v>0</v>
      </c>
      <c r="N113" s="68">
        <v>0</v>
      </c>
      <c r="O113" s="68">
        <v>0</v>
      </c>
      <c r="P113" s="68">
        <v>0</v>
      </c>
      <c r="Q113" s="68">
        <v>0</v>
      </c>
      <c r="R113" s="69"/>
    </row>
    <row r="114" spans="1:18" x14ac:dyDescent="0.25">
      <c r="A114" s="66">
        <v>101</v>
      </c>
      <c r="B114" s="67" t="s">
        <v>141</v>
      </c>
      <c r="C114" s="68">
        <v>0</v>
      </c>
      <c r="D114" s="68">
        <v>0</v>
      </c>
      <c r="E114" s="68">
        <v>0</v>
      </c>
      <c r="F114" s="68">
        <v>0</v>
      </c>
      <c r="G114" s="68">
        <v>0</v>
      </c>
      <c r="H114" s="68">
        <v>0</v>
      </c>
      <c r="I114" s="68">
        <v>0</v>
      </c>
      <c r="J114" s="68">
        <v>0</v>
      </c>
      <c r="K114" s="68">
        <v>0</v>
      </c>
      <c r="L114" s="68">
        <v>0</v>
      </c>
      <c r="M114" s="68">
        <v>0</v>
      </c>
      <c r="N114" s="68">
        <v>0</v>
      </c>
      <c r="O114" s="68">
        <v>0</v>
      </c>
      <c r="P114" s="68">
        <v>0</v>
      </c>
      <c r="Q114" s="68">
        <v>0</v>
      </c>
      <c r="R114" s="69"/>
    </row>
    <row r="115" spans="1:18" x14ac:dyDescent="0.25">
      <c r="A115" s="66">
        <v>102</v>
      </c>
      <c r="B115" s="67" t="s">
        <v>142</v>
      </c>
      <c r="C115" s="68">
        <v>0</v>
      </c>
      <c r="D115" s="68">
        <v>0</v>
      </c>
      <c r="E115" s="68">
        <v>0</v>
      </c>
      <c r="F115" s="68">
        <v>0</v>
      </c>
      <c r="G115" s="68">
        <v>0</v>
      </c>
      <c r="H115" s="68">
        <v>0</v>
      </c>
      <c r="I115" s="68">
        <v>0</v>
      </c>
      <c r="J115" s="68">
        <v>0</v>
      </c>
      <c r="K115" s="68">
        <v>0</v>
      </c>
      <c r="L115" s="68">
        <v>0</v>
      </c>
      <c r="M115" s="68">
        <v>0</v>
      </c>
      <c r="N115" s="68">
        <v>0</v>
      </c>
      <c r="O115" s="68">
        <v>0</v>
      </c>
      <c r="P115" s="68">
        <v>0</v>
      </c>
      <c r="Q115" s="68">
        <v>0</v>
      </c>
      <c r="R115" s="69"/>
    </row>
    <row r="116" spans="1:18" x14ac:dyDescent="0.25">
      <c r="A116" s="66">
        <v>103</v>
      </c>
      <c r="B116" s="67" t="s">
        <v>143</v>
      </c>
      <c r="C116" s="68">
        <v>0</v>
      </c>
      <c r="D116" s="68">
        <v>0</v>
      </c>
      <c r="E116" s="68">
        <v>0</v>
      </c>
      <c r="F116" s="68">
        <v>0</v>
      </c>
      <c r="G116" s="68">
        <v>0</v>
      </c>
      <c r="H116" s="68">
        <v>0</v>
      </c>
      <c r="I116" s="68">
        <v>0</v>
      </c>
      <c r="J116" s="68">
        <v>0</v>
      </c>
      <c r="K116" s="68">
        <v>0</v>
      </c>
      <c r="L116" s="68">
        <v>0</v>
      </c>
      <c r="M116" s="68">
        <v>0</v>
      </c>
      <c r="N116" s="75">
        <v>0</v>
      </c>
      <c r="O116" s="75">
        <v>0</v>
      </c>
      <c r="P116" s="75">
        <v>0</v>
      </c>
      <c r="Q116" s="68">
        <v>0</v>
      </c>
      <c r="R116" s="77"/>
    </row>
    <row r="117" spans="1:18" x14ac:dyDescent="0.25">
      <c r="A117" s="66">
        <v>104</v>
      </c>
      <c r="B117" s="78" t="s">
        <v>144</v>
      </c>
      <c r="C117" s="68">
        <v>0</v>
      </c>
      <c r="D117" s="68">
        <v>0</v>
      </c>
      <c r="E117" s="68">
        <v>0</v>
      </c>
      <c r="F117" s="68">
        <v>0</v>
      </c>
      <c r="G117" s="68">
        <v>0</v>
      </c>
      <c r="H117" s="68">
        <v>0</v>
      </c>
      <c r="I117" s="68">
        <v>0</v>
      </c>
      <c r="J117" s="68">
        <v>0</v>
      </c>
      <c r="K117" s="68">
        <v>0</v>
      </c>
      <c r="L117" s="68">
        <v>0</v>
      </c>
      <c r="M117" s="68">
        <v>0</v>
      </c>
      <c r="N117" s="66">
        <v>0</v>
      </c>
      <c r="O117" s="66">
        <v>0</v>
      </c>
      <c r="P117" s="66">
        <v>0</v>
      </c>
      <c r="Q117" s="68">
        <v>0</v>
      </c>
    </row>
    <row r="118" spans="1:18" x14ac:dyDescent="0.25">
      <c r="A118" s="66">
        <v>105</v>
      </c>
      <c r="B118" s="78" t="s">
        <v>145</v>
      </c>
      <c r="C118" s="68">
        <v>0</v>
      </c>
      <c r="D118" s="68">
        <v>0</v>
      </c>
      <c r="E118" s="68">
        <v>0</v>
      </c>
      <c r="F118" s="68">
        <v>0</v>
      </c>
      <c r="G118" s="68">
        <v>0</v>
      </c>
      <c r="H118" s="68">
        <v>0</v>
      </c>
      <c r="I118" s="68">
        <v>0</v>
      </c>
      <c r="J118" s="68">
        <v>0</v>
      </c>
      <c r="K118" s="68">
        <v>0</v>
      </c>
      <c r="L118" s="68">
        <v>0</v>
      </c>
      <c r="M118" s="68">
        <v>0</v>
      </c>
      <c r="N118" s="66">
        <v>0</v>
      </c>
      <c r="O118" s="66">
        <v>0</v>
      </c>
      <c r="P118" s="66">
        <v>0</v>
      </c>
      <c r="Q118" s="68">
        <v>0</v>
      </c>
    </row>
    <row r="119" spans="1:18" x14ac:dyDescent="0.25">
      <c r="A119" s="66">
        <v>106</v>
      </c>
      <c r="B119" s="78" t="s">
        <v>146</v>
      </c>
      <c r="C119" s="68">
        <v>0</v>
      </c>
      <c r="D119" s="68">
        <v>0</v>
      </c>
      <c r="E119" s="68">
        <v>0</v>
      </c>
      <c r="F119" s="68">
        <v>0</v>
      </c>
      <c r="G119" s="68">
        <v>0</v>
      </c>
      <c r="H119" s="68">
        <v>0</v>
      </c>
      <c r="I119" s="68">
        <v>0</v>
      </c>
      <c r="J119" s="68">
        <v>0</v>
      </c>
      <c r="K119" s="68">
        <v>0</v>
      </c>
      <c r="L119" s="68">
        <v>0</v>
      </c>
      <c r="M119" s="68">
        <v>0</v>
      </c>
      <c r="N119" s="66">
        <v>0</v>
      </c>
      <c r="O119" s="66">
        <v>0</v>
      </c>
      <c r="P119" s="66">
        <v>0</v>
      </c>
      <c r="Q119" s="68">
        <v>0</v>
      </c>
    </row>
    <row r="120" spans="1:18" x14ac:dyDescent="0.25">
      <c r="A120" s="66">
        <v>107</v>
      </c>
      <c r="B120" s="78" t="s">
        <v>147</v>
      </c>
      <c r="C120" s="68">
        <v>0</v>
      </c>
      <c r="D120" s="68">
        <v>0</v>
      </c>
      <c r="E120" s="68">
        <v>0</v>
      </c>
      <c r="F120" s="68">
        <v>0</v>
      </c>
      <c r="G120" s="68">
        <v>0</v>
      </c>
      <c r="H120" s="68">
        <v>0</v>
      </c>
      <c r="I120" s="68">
        <v>0</v>
      </c>
      <c r="J120" s="68">
        <v>0</v>
      </c>
      <c r="K120" s="68">
        <v>0</v>
      </c>
      <c r="L120" s="68">
        <v>0</v>
      </c>
      <c r="M120" s="68">
        <v>0</v>
      </c>
      <c r="N120" s="66">
        <v>0</v>
      </c>
      <c r="O120" s="66">
        <v>0</v>
      </c>
      <c r="P120" s="66">
        <v>0</v>
      </c>
      <c r="Q120" s="66">
        <v>0</v>
      </c>
    </row>
    <row r="121" spans="1:18" s="55" customFormat="1" x14ac:dyDescent="0.25">
      <c r="A121" s="66">
        <v>108</v>
      </c>
      <c r="B121" s="78" t="s">
        <v>148</v>
      </c>
      <c r="C121" s="68">
        <v>0</v>
      </c>
      <c r="D121" s="68">
        <v>0</v>
      </c>
      <c r="E121" s="68">
        <v>0</v>
      </c>
      <c r="F121" s="68">
        <v>0</v>
      </c>
      <c r="G121" s="68">
        <v>0</v>
      </c>
      <c r="H121" s="68">
        <v>0</v>
      </c>
      <c r="I121" s="68">
        <v>0</v>
      </c>
      <c r="J121" s="68">
        <v>0</v>
      </c>
      <c r="K121" s="68">
        <v>0</v>
      </c>
      <c r="L121" s="68">
        <v>0</v>
      </c>
      <c r="M121" s="68">
        <v>0</v>
      </c>
      <c r="N121" s="66">
        <v>0</v>
      </c>
      <c r="O121" s="66">
        <v>0</v>
      </c>
      <c r="P121" s="66">
        <v>0</v>
      </c>
      <c r="Q121" s="66">
        <v>0</v>
      </c>
      <c r="R121" s="59"/>
    </row>
    <row r="122" spans="1:18" x14ac:dyDescent="0.25">
      <c r="A122" s="79"/>
      <c r="B122" s="79" t="s">
        <v>25</v>
      </c>
      <c r="C122" s="75">
        <v>67368</v>
      </c>
      <c r="D122" s="75">
        <v>58141</v>
      </c>
      <c r="E122" s="75">
        <v>9227</v>
      </c>
      <c r="F122" s="75">
        <v>16856</v>
      </c>
      <c r="G122" s="75">
        <v>14543</v>
      </c>
      <c r="H122" s="75">
        <v>2313</v>
      </c>
      <c r="I122" s="75">
        <v>16856</v>
      </c>
      <c r="J122" s="75">
        <v>14543</v>
      </c>
      <c r="K122" s="75">
        <v>2313</v>
      </c>
      <c r="L122" s="75">
        <v>16856</v>
      </c>
      <c r="M122" s="75">
        <v>14543</v>
      </c>
      <c r="N122" s="75">
        <v>2313</v>
      </c>
      <c r="O122" s="75">
        <v>16800</v>
      </c>
      <c r="P122" s="75">
        <v>14512</v>
      </c>
      <c r="Q122" s="75">
        <v>2288</v>
      </c>
    </row>
    <row r="123" spans="1:18" x14ac:dyDescent="0.2">
      <c r="A123" s="80"/>
      <c r="B123" s="79" t="s">
        <v>154</v>
      </c>
      <c r="C123" s="66">
        <v>145</v>
      </c>
      <c r="D123" s="86">
        <v>124</v>
      </c>
      <c r="E123" s="86">
        <v>21</v>
      </c>
      <c r="F123" s="86">
        <v>36</v>
      </c>
      <c r="G123" s="80">
        <v>31</v>
      </c>
      <c r="H123" s="86">
        <v>5</v>
      </c>
      <c r="I123" s="86">
        <v>36</v>
      </c>
      <c r="J123" s="80">
        <v>31</v>
      </c>
      <c r="K123" s="86">
        <v>5</v>
      </c>
      <c r="L123" s="86">
        <v>36</v>
      </c>
      <c r="M123" s="80">
        <v>31</v>
      </c>
      <c r="N123" s="86">
        <v>5</v>
      </c>
      <c r="O123" s="86">
        <v>37</v>
      </c>
      <c r="P123" s="86">
        <v>31</v>
      </c>
      <c r="Q123" s="86">
        <v>6</v>
      </c>
    </row>
    <row r="124" spans="1:18" x14ac:dyDescent="0.25">
      <c r="A124" s="80"/>
      <c r="B124" s="79" t="s">
        <v>155</v>
      </c>
      <c r="C124" s="75">
        <v>67513</v>
      </c>
      <c r="D124" s="75">
        <v>58265</v>
      </c>
      <c r="E124" s="75">
        <v>9248</v>
      </c>
      <c r="F124" s="75">
        <v>16892</v>
      </c>
      <c r="G124" s="75">
        <v>14574</v>
      </c>
      <c r="H124" s="75">
        <v>2318</v>
      </c>
      <c r="I124" s="75">
        <v>16892</v>
      </c>
      <c r="J124" s="75">
        <v>14574</v>
      </c>
      <c r="K124" s="75">
        <v>2318</v>
      </c>
      <c r="L124" s="75">
        <v>16892</v>
      </c>
      <c r="M124" s="75">
        <v>14574</v>
      </c>
      <c r="N124" s="75">
        <v>2318</v>
      </c>
      <c r="O124" s="75">
        <v>16837</v>
      </c>
      <c r="P124" s="75">
        <v>14543</v>
      </c>
      <c r="Q124" s="75">
        <v>2294</v>
      </c>
    </row>
    <row r="125" spans="1:18" x14ac:dyDescent="0.2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8" x14ac:dyDescent="0.2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8" x14ac:dyDescent="0.2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8" x14ac:dyDescent="0.2">
      <c r="D128" s="122"/>
      <c r="E128" s="12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</sheetData>
  <mergeCells count="12">
    <mergeCell ref="L7:L8"/>
    <mergeCell ref="M7:N7"/>
    <mergeCell ref="O7:O8"/>
    <mergeCell ref="P7:Q7"/>
    <mergeCell ref="J7:K7"/>
    <mergeCell ref="A7:A8"/>
    <mergeCell ref="C7:C8"/>
    <mergeCell ref="D7:E7"/>
    <mergeCell ref="I7:I8"/>
    <mergeCell ref="G7:H7"/>
    <mergeCell ref="F7:F8"/>
    <mergeCell ref="B7:B8"/>
  </mergeCells>
  <conditionalFormatting sqref="P1:R6 C74:H74 J74:K74 O120:R122 O118:P118 R70:R75 L70:N74 L54:N67 R77:R115 R53:R68 C44:R45 C53:Q53 L77:N113 N114:N115 L114:M121 R118 O129:R1048576 R123:R128 O7:R7 O8:P8 R8">
    <cfRule type="cellIs" dxfId="34" priority="35" operator="lessThan">
      <formula>0</formula>
    </cfRule>
  </conditionalFormatting>
  <conditionalFormatting sqref="L9:N43 L46:N52">
    <cfRule type="cellIs" dxfId="33" priority="18" operator="lessThan">
      <formula>0</formula>
    </cfRule>
  </conditionalFormatting>
  <conditionalFormatting sqref="F60:H67 F56:H58 C9:N43 C56:E67 I56:N67 R116 C68:N68 C46:N52 C44:R45 C54:N55 C53:R53 C76:R76 C70:N75 C69:R69 C77:N113 N114:N115 C114:M121">
    <cfRule type="cellIs" dxfId="32" priority="5" operator="lessThan">
      <formula>0</formula>
    </cfRule>
    <cfRule type="cellIs" dxfId="31" priority="6" operator="lessThan">
      <formula>0</formula>
    </cfRule>
    <cfRule type="cellIs" dxfId="30" priority="17" operator="lessThan">
      <formula>0</formula>
    </cfRule>
  </conditionalFormatting>
  <conditionalFormatting sqref="O46:R52 O54:Q68 O70:Q75 O77:Q115 O9:R43 Q116:Q119">
    <cfRule type="cellIs" dxfId="29" priority="2" operator="lessThan">
      <formula>0</formula>
    </cfRule>
  </conditionalFormatting>
  <pageMargins left="0.25" right="0.25" top="0.75" bottom="0.75" header="0.3" footer="0.3"/>
  <pageSetup paperSize="9" scale="3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27"/>
  <sheetViews>
    <sheetView view="pageBreakPreview" zoomScale="80" zoomScaleNormal="80" zoomScaleSheetLayoutView="80" workbookViewId="0">
      <pane xSplit="2" ySplit="7" topLeftCell="C101" activePane="bottomRight" state="frozen"/>
      <selection pane="topRight" activeCell="C1" sqref="C1"/>
      <selection pane="bottomLeft" activeCell="A9" sqref="A9"/>
      <selection pane="bottomRight" activeCell="B8" sqref="B8"/>
    </sheetView>
  </sheetViews>
  <sheetFormatPr defaultRowHeight="12.75" x14ac:dyDescent="0.2"/>
  <cols>
    <col min="1" max="1" width="9.140625" style="2"/>
    <col min="2" max="2" width="45" style="2" customWidth="1"/>
    <col min="3" max="5" width="10.42578125" style="22" customWidth="1"/>
    <col min="6" max="17" width="10.42578125" style="2" customWidth="1"/>
    <col min="18" max="16384" width="9.140625" style="2"/>
  </cols>
  <sheetData>
    <row r="1" spans="1:23" x14ac:dyDescent="0.2">
      <c r="A1" s="49"/>
      <c r="B1" s="50"/>
      <c r="C1" s="51"/>
      <c r="D1" s="52" t="s">
        <v>61</v>
      </c>
      <c r="E1" s="51"/>
      <c r="F1" s="50"/>
      <c r="G1" s="50"/>
      <c r="H1" s="49"/>
      <c r="I1" s="50"/>
      <c r="Q1" s="30" t="s">
        <v>55</v>
      </c>
    </row>
    <row r="2" spans="1:23" x14ac:dyDescent="0.2">
      <c r="A2" s="49"/>
      <c r="B2" s="50"/>
      <c r="C2" s="52" t="s">
        <v>62</v>
      </c>
      <c r="D2" s="51"/>
      <c r="E2" s="51"/>
      <c r="F2" s="49"/>
      <c r="G2" s="49"/>
      <c r="H2" s="49"/>
      <c r="I2" s="50"/>
      <c r="Q2" s="30" t="s">
        <v>34</v>
      </c>
    </row>
    <row r="3" spans="1:23" x14ac:dyDescent="0.2">
      <c r="A3" s="49"/>
      <c r="B3" s="49"/>
      <c r="C3" s="49"/>
      <c r="D3" s="49"/>
      <c r="E3" s="53" t="s">
        <v>149</v>
      </c>
      <c r="F3" s="50"/>
      <c r="G3" s="50"/>
      <c r="H3" s="49"/>
      <c r="I3" s="50"/>
      <c r="Q3" s="30" t="s">
        <v>35</v>
      </c>
    </row>
    <row r="4" spans="1:23" x14ac:dyDescent="0.2">
      <c r="A4" s="29"/>
      <c r="B4" s="29"/>
      <c r="C4" s="29"/>
      <c r="D4" s="29"/>
      <c r="E4" s="29"/>
      <c r="F4" s="29"/>
      <c r="G4" s="29"/>
      <c r="H4" s="29"/>
      <c r="Q4" s="30" t="s">
        <v>152</v>
      </c>
    </row>
    <row r="5" spans="1:23" x14ac:dyDescent="0.2">
      <c r="A5" s="29"/>
      <c r="B5" s="29"/>
      <c r="C5" s="29"/>
      <c r="D5" s="29"/>
      <c r="E5" s="29"/>
      <c r="F5" s="29"/>
      <c r="G5" s="29"/>
      <c r="H5" s="29"/>
      <c r="Q5" s="30" t="s">
        <v>56</v>
      </c>
    </row>
    <row r="6" spans="1:23" x14ac:dyDescent="0.2">
      <c r="A6" s="134" t="s">
        <v>44</v>
      </c>
      <c r="B6" s="134" t="s">
        <v>166</v>
      </c>
      <c r="C6" s="138" t="s">
        <v>39</v>
      </c>
      <c r="D6" s="136" t="s">
        <v>36</v>
      </c>
      <c r="E6" s="137"/>
      <c r="F6" s="134" t="s">
        <v>51</v>
      </c>
      <c r="G6" s="136" t="s">
        <v>36</v>
      </c>
      <c r="H6" s="137"/>
      <c r="I6" s="134" t="s">
        <v>52</v>
      </c>
      <c r="J6" s="136" t="s">
        <v>36</v>
      </c>
      <c r="K6" s="137"/>
      <c r="L6" s="134" t="s">
        <v>53</v>
      </c>
      <c r="M6" s="136" t="s">
        <v>36</v>
      </c>
      <c r="N6" s="137"/>
      <c r="O6" s="134" t="s">
        <v>54</v>
      </c>
      <c r="P6" s="136" t="s">
        <v>36</v>
      </c>
      <c r="Q6" s="137"/>
    </row>
    <row r="7" spans="1:23" ht="71.25" customHeight="1" x14ac:dyDescent="0.2">
      <c r="A7" s="135"/>
      <c r="B7" s="135"/>
      <c r="C7" s="139"/>
      <c r="D7" s="6" t="s">
        <v>37</v>
      </c>
      <c r="E7" s="126" t="s">
        <v>165</v>
      </c>
      <c r="F7" s="135"/>
      <c r="G7" s="6" t="s">
        <v>37</v>
      </c>
      <c r="H7" s="126" t="s">
        <v>165</v>
      </c>
      <c r="I7" s="135"/>
      <c r="J7" s="6" t="s">
        <v>37</v>
      </c>
      <c r="K7" s="126" t="s">
        <v>165</v>
      </c>
      <c r="L7" s="135"/>
      <c r="M7" s="6" t="s">
        <v>37</v>
      </c>
      <c r="N7" s="126" t="s">
        <v>165</v>
      </c>
      <c r="O7" s="135"/>
      <c r="P7" s="6" t="s">
        <v>37</v>
      </c>
      <c r="Q7" s="126" t="s">
        <v>165</v>
      </c>
      <c r="S7" s="31"/>
    </row>
    <row r="8" spans="1:23" x14ac:dyDescent="0.2">
      <c r="A8" s="7">
        <v>1</v>
      </c>
      <c r="B8" s="8" t="s">
        <v>67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  <c r="J8" s="97">
        <v>0</v>
      </c>
      <c r="K8" s="97">
        <v>0</v>
      </c>
      <c r="L8" s="97">
        <v>0</v>
      </c>
      <c r="M8" s="97">
        <v>0</v>
      </c>
      <c r="N8" s="97">
        <v>0</v>
      </c>
      <c r="O8" s="97">
        <v>0</v>
      </c>
      <c r="P8" s="97">
        <v>0</v>
      </c>
      <c r="Q8" s="97">
        <v>0</v>
      </c>
      <c r="V8" s="8"/>
      <c r="W8" s="8"/>
    </row>
    <row r="9" spans="1:23" x14ac:dyDescent="0.2">
      <c r="A9" s="10">
        <v>2</v>
      </c>
      <c r="B9" s="11" t="s">
        <v>68</v>
      </c>
      <c r="C9" s="97">
        <v>0</v>
      </c>
      <c r="D9" s="97">
        <v>0</v>
      </c>
      <c r="E9" s="97">
        <v>0</v>
      </c>
      <c r="F9" s="97">
        <v>0</v>
      </c>
      <c r="G9" s="97">
        <v>0</v>
      </c>
      <c r="H9" s="97">
        <v>0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  <c r="N9" s="97">
        <v>0</v>
      </c>
      <c r="O9" s="97">
        <v>0</v>
      </c>
      <c r="P9" s="97">
        <v>0</v>
      </c>
      <c r="Q9" s="97">
        <v>0</v>
      </c>
      <c r="V9" s="8"/>
      <c r="W9" s="8"/>
    </row>
    <row r="10" spans="1:23" x14ac:dyDescent="0.2">
      <c r="A10" s="10">
        <v>3</v>
      </c>
      <c r="B10" s="11" t="s">
        <v>69</v>
      </c>
      <c r="C10" s="97">
        <v>0</v>
      </c>
      <c r="D10" s="97">
        <v>0</v>
      </c>
      <c r="E10" s="97">
        <v>0</v>
      </c>
      <c r="F10" s="97">
        <v>0</v>
      </c>
      <c r="G10" s="97">
        <v>0</v>
      </c>
      <c r="H10" s="97">
        <v>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97">
        <v>0</v>
      </c>
      <c r="P10" s="97">
        <v>0</v>
      </c>
      <c r="Q10" s="97">
        <v>0</v>
      </c>
      <c r="V10" s="8"/>
      <c r="W10" s="8"/>
    </row>
    <row r="11" spans="1:23" x14ac:dyDescent="0.2">
      <c r="A11" s="10">
        <v>4</v>
      </c>
      <c r="B11" s="11" t="s">
        <v>70</v>
      </c>
      <c r="C11" s="97">
        <v>0</v>
      </c>
      <c r="D11" s="97">
        <v>0</v>
      </c>
      <c r="E11" s="97">
        <v>0</v>
      </c>
      <c r="F11" s="97">
        <v>0</v>
      </c>
      <c r="G11" s="97">
        <v>0</v>
      </c>
      <c r="H11" s="97"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0</v>
      </c>
      <c r="O11" s="97">
        <v>0</v>
      </c>
      <c r="P11" s="97">
        <v>0</v>
      </c>
      <c r="Q11" s="97">
        <v>0</v>
      </c>
      <c r="V11" s="8"/>
      <c r="W11" s="8"/>
    </row>
    <row r="12" spans="1:23" x14ac:dyDescent="0.2">
      <c r="A12" s="10">
        <v>5</v>
      </c>
      <c r="B12" s="11" t="s">
        <v>71</v>
      </c>
      <c r="C12" s="97">
        <v>0</v>
      </c>
      <c r="D12" s="97">
        <v>0</v>
      </c>
      <c r="E12" s="97">
        <v>0</v>
      </c>
      <c r="F12" s="97">
        <v>0</v>
      </c>
      <c r="G12" s="97">
        <v>0</v>
      </c>
      <c r="H12" s="97">
        <v>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  <c r="N12" s="97">
        <v>0</v>
      </c>
      <c r="O12" s="97">
        <v>0</v>
      </c>
      <c r="P12" s="97">
        <v>0</v>
      </c>
      <c r="Q12" s="97">
        <v>0</v>
      </c>
      <c r="V12" s="8"/>
      <c r="W12" s="8"/>
    </row>
    <row r="13" spans="1:23" x14ac:dyDescent="0.2">
      <c r="A13" s="10">
        <v>6</v>
      </c>
      <c r="B13" s="11" t="s">
        <v>72</v>
      </c>
      <c r="C13" s="97">
        <v>0</v>
      </c>
      <c r="D13" s="97">
        <v>0</v>
      </c>
      <c r="E13" s="97">
        <v>0</v>
      </c>
      <c r="F13" s="97">
        <v>0</v>
      </c>
      <c r="G13" s="97">
        <v>0</v>
      </c>
      <c r="H13" s="97">
        <v>0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  <c r="N13" s="97">
        <v>0</v>
      </c>
      <c r="O13" s="97">
        <v>0</v>
      </c>
      <c r="P13" s="97">
        <v>0</v>
      </c>
      <c r="Q13" s="97">
        <v>0</v>
      </c>
      <c r="V13" s="8"/>
      <c r="W13" s="8"/>
    </row>
    <row r="14" spans="1:23" x14ac:dyDescent="0.2">
      <c r="A14" s="10">
        <v>7</v>
      </c>
      <c r="B14" s="11" t="s">
        <v>73</v>
      </c>
      <c r="C14" s="97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  <c r="N14" s="97">
        <v>0</v>
      </c>
      <c r="O14" s="97">
        <v>0</v>
      </c>
      <c r="P14" s="97">
        <v>0</v>
      </c>
      <c r="Q14" s="97">
        <v>0</v>
      </c>
      <c r="V14" s="8"/>
      <c r="W14" s="8"/>
    </row>
    <row r="15" spans="1:23" x14ac:dyDescent="0.2">
      <c r="A15" s="10">
        <v>8</v>
      </c>
      <c r="B15" s="11" t="s">
        <v>74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  <c r="N15" s="97">
        <v>0</v>
      </c>
      <c r="O15" s="97">
        <v>0</v>
      </c>
      <c r="P15" s="97">
        <v>0</v>
      </c>
      <c r="Q15" s="97">
        <v>0</v>
      </c>
      <c r="V15" s="8"/>
      <c r="W15" s="8"/>
    </row>
    <row r="16" spans="1:23" x14ac:dyDescent="0.2">
      <c r="A16" s="10">
        <v>9</v>
      </c>
      <c r="B16" s="11" t="s">
        <v>75</v>
      </c>
      <c r="C16" s="97">
        <v>0</v>
      </c>
      <c r="D16" s="97">
        <v>0</v>
      </c>
      <c r="E16" s="97">
        <v>0</v>
      </c>
      <c r="F16" s="97">
        <v>0</v>
      </c>
      <c r="G16" s="97">
        <v>0</v>
      </c>
      <c r="H16" s="97">
        <v>0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  <c r="N16" s="97">
        <v>0</v>
      </c>
      <c r="O16" s="97">
        <v>0</v>
      </c>
      <c r="P16" s="97">
        <v>0</v>
      </c>
      <c r="Q16" s="97">
        <v>0</v>
      </c>
      <c r="V16" s="8"/>
      <c r="W16" s="8"/>
    </row>
    <row r="17" spans="1:23" x14ac:dyDescent="0.2">
      <c r="A17" s="10">
        <v>10</v>
      </c>
      <c r="B17" s="12" t="s">
        <v>76</v>
      </c>
      <c r="C17" s="97">
        <v>0</v>
      </c>
      <c r="D17" s="97">
        <v>0</v>
      </c>
      <c r="E17" s="97">
        <v>0</v>
      </c>
      <c r="F17" s="97">
        <v>0</v>
      </c>
      <c r="G17" s="97">
        <v>0</v>
      </c>
      <c r="H17" s="97">
        <v>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  <c r="N17" s="97">
        <v>0</v>
      </c>
      <c r="O17" s="97">
        <v>0</v>
      </c>
      <c r="P17" s="97">
        <v>0</v>
      </c>
      <c r="Q17" s="97">
        <v>0</v>
      </c>
      <c r="V17" s="8"/>
      <c r="W17" s="8"/>
    </row>
    <row r="18" spans="1:23" x14ac:dyDescent="0.2">
      <c r="A18" s="10">
        <v>11</v>
      </c>
      <c r="B18" s="12" t="s">
        <v>77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V18" s="8"/>
      <c r="W18" s="8"/>
    </row>
    <row r="19" spans="1:23" x14ac:dyDescent="0.2">
      <c r="A19" s="10">
        <v>12</v>
      </c>
      <c r="B19" s="12" t="s">
        <v>78</v>
      </c>
      <c r="C19" s="97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97">
        <v>0</v>
      </c>
      <c r="O19" s="97">
        <v>0</v>
      </c>
      <c r="P19" s="97">
        <v>0</v>
      </c>
      <c r="Q19" s="97">
        <v>0</v>
      </c>
      <c r="V19" s="8"/>
      <c r="W19" s="8"/>
    </row>
    <row r="20" spans="1:23" x14ac:dyDescent="0.2">
      <c r="A20" s="10">
        <v>13</v>
      </c>
      <c r="B20" s="12" t="s">
        <v>26</v>
      </c>
      <c r="C20" s="97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  <c r="N20" s="97">
        <v>0</v>
      </c>
      <c r="O20" s="97">
        <v>0</v>
      </c>
      <c r="P20" s="97">
        <v>0</v>
      </c>
      <c r="Q20" s="97">
        <v>0</v>
      </c>
      <c r="V20" s="8"/>
      <c r="W20" s="8"/>
    </row>
    <row r="21" spans="1:23" x14ac:dyDescent="0.2">
      <c r="A21" s="10">
        <v>14</v>
      </c>
      <c r="B21" s="12" t="s">
        <v>79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  <c r="L21" s="97">
        <v>0</v>
      </c>
      <c r="M21" s="97">
        <v>0</v>
      </c>
      <c r="N21" s="97">
        <v>0</v>
      </c>
      <c r="O21" s="97">
        <v>0</v>
      </c>
      <c r="P21" s="97">
        <v>0</v>
      </c>
      <c r="Q21" s="97">
        <v>0</v>
      </c>
      <c r="V21" s="8"/>
      <c r="W21" s="8"/>
    </row>
    <row r="22" spans="1:23" x14ac:dyDescent="0.2">
      <c r="A22" s="10">
        <v>15</v>
      </c>
      <c r="B22" s="12" t="s">
        <v>80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7">
        <v>0</v>
      </c>
      <c r="P22" s="97">
        <v>0</v>
      </c>
      <c r="Q22" s="97">
        <v>0</v>
      </c>
      <c r="V22" s="8"/>
      <c r="W22" s="8"/>
    </row>
    <row r="23" spans="1:23" x14ac:dyDescent="0.2">
      <c r="A23" s="10">
        <v>16</v>
      </c>
      <c r="B23" s="12" t="s">
        <v>81</v>
      </c>
      <c r="C23" s="97"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  <c r="N23" s="97">
        <v>0</v>
      </c>
      <c r="O23" s="97">
        <v>0</v>
      </c>
      <c r="P23" s="97">
        <v>0</v>
      </c>
      <c r="Q23" s="97">
        <v>0</v>
      </c>
      <c r="V23" s="8"/>
      <c r="W23" s="8"/>
    </row>
    <row r="24" spans="1:23" x14ac:dyDescent="0.2">
      <c r="A24" s="10">
        <v>17</v>
      </c>
      <c r="B24" s="12" t="s">
        <v>1</v>
      </c>
      <c r="C24" s="97">
        <v>0</v>
      </c>
      <c r="D24" s="97">
        <v>0</v>
      </c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7">
        <v>0</v>
      </c>
      <c r="P24" s="97">
        <v>0</v>
      </c>
      <c r="Q24" s="97">
        <v>0</v>
      </c>
      <c r="V24" s="8"/>
      <c r="W24" s="8"/>
    </row>
    <row r="25" spans="1:23" x14ac:dyDescent="0.2">
      <c r="A25" s="10">
        <v>18</v>
      </c>
      <c r="B25" s="12" t="s">
        <v>82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7">
        <v>0</v>
      </c>
      <c r="P25" s="97">
        <v>0</v>
      </c>
      <c r="Q25" s="97">
        <v>0</v>
      </c>
      <c r="V25" s="8"/>
      <c r="W25" s="8"/>
    </row>
    <row r="26" spans="1:23" x14ac:dyDescent="0.2">
      <c r="A26" s="10">
        <v>19</v>
      </c>
      <c r="B26" s="12" t="s">
        <v>83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7">
        <v>0</v>
      </c>
      <c r="P26" s="97">
        <v>0</v>
      </c>
      <c r="Q26" s="97">
        <v>0</v>
      </c>
      <c r="V26" s="8"/>
      <c r="W26" s="8"/>
    </row>
    <row r="27" spans="1:23" x14ac:dyDescent="0.2">
      <c r="A27" s="10">
        <v>20</v>
      </c>
      <c r="B27" s="12" t="s">
        <v>84</v>
      </c>
      <c r="C27" s="97">
        <v>1096</v>
      </c>
      <c r="D27" s="97">
        <v>1016</v>
      </c>
      <c r="E27" s="97">
        <v>80</v>
      </c>
      <c r="F27" s="97">
        <v>274</v>
      </c>
      <c r="G27" s="97">
        <v>254</v>
      </c>
      <c r="H27" s="97">
        <v>20</v>
      </c>
      <c r="I27" s="97">
        <v>274</v>
      </c>
      <c r="J27" s="97">
        <v>254</v>
      </c>
      <c r="K27" s="97">
        <v>20</v>
      </c>
      <c r="L27" s="97">
        <v>274</v>
      </c>
      <c r="M27" s="97">
        <v>254</v>
      </c>
      <c r="N27" s="97">
        <v>20</v>
      </c>
      <c r="O27" s="97">
        <v>274</v>
      </c>
      <c r="P27" s="97">
        <v>254</v>
      </c>
      <c r="Q27" s="97">
        <v>20</v>
      </c>
      <c r="V27" s="8"/>
      <c r="W27" s="8"/>
    </row>
    <row r="28" spans="1:23" x14ac:dyDescent="0.2">
      <c r="A28" s="10">
        <v>21</v>
      </c>
      <c r="B28" s="12" t="s">
        <v>85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97">
        <v>0</v>
      </c>
      <c r="V28" s="8"/>
      <c r="W28" s="8"/>
    </row>
    <row r="29" spans="1:23" x14ac:dyDescent="0.2">
      <c r="A29" s="10">
        <v>22</v>
      </c>
      <c r="B29" s="12" t="s">
        <v>86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0</v>
      </c>
      <c r="P29" s="97">
        <v>0</v>
      </c>
      <c r="Q29" s="97">
        <v>0</v>
      </c>
      <c r="V29" s="8"/>
      <c r="W29" s="8"/>
    </row>
    <row r="30" spans="1:23" x14ac:dyDescent="0.2">
      <c r="A30" s="10">
        <v>23</v>
      </c>
      <c r="B30" s="11" t="s">
        <v>87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7">
        <v>0</v>
      </c>
      <c r="P30" s="97">
        <v>0</v>
      </c>
      <c r="Q30" s="97">
        <v>0</v>
      </c>
      <c r="V30" s="8"/>
      <c r="W30" s="8"/>
    </row>
    <row r="31" spans="1:23" x14ac:dyDescent="0.2">
      <c r="A31" s="10">
        <v>24</v>
      </c>
      <c r="B31" s="13" t="s">
        <v>88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7">
        <v>0</v>
      </c>
      <c r="P31" s="97">
        <v>0</v>
      </c>
      <c r="Q31" s="97">
        <v>0</v>
      </c>
      <c r="V31" s="8"/>
      <c r="W31" s="8"/>
    </row>
    <row r="32" spans="1:23" x14ac:dyDescent="0.2">
      <c r="A32" s="10">
        <v>25</v>
      </c>
      <c r="B32" s="11" t="s">
        <v>89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7">
        <v>0</v>
      </c>
      <c r="P32" s="97">
        <v>0</v>
      </c>
      <c r="Q32" s="97">
        <v>0</v>
      </c>
      <c r="V32" s="8"/>
      <c r="W32" s="8"/>
    </row>
    <row r="33" spans="1:23" x14ac:dyDescent="0.2">
      <c r="A33" s="10">
        <v>26</v>
      </c>
      <c r="B33" s="11" t="s">
        <v>90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7">
        <v>0</v>
      </c>
      <c r="P33" s="97">
        <v>0</v>
      </c>
      <c r="Q33" s="97">
        <v>0</v>
      </c>
      <c r="V33" s="8"/>
      <c r="W33" s="8"/>
    </row>
    <row r="34" spans="1:23" x14ac:dyDescent="0.2">
      <c r="A34" s="10">
        <v>27</v>
      </c>
      <c r="B34" s="12" t="s">
        <v>91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V34" s="8"/>
      <c r="W34" s="8"/>
    </row>
    <row r="35" spans="1:23" x14ac:dyDescent="0.2">
      <c r="A35" s="10">
        <v>28</v>
      </c>
      <c r="B35" s="12" t="s">
        <v>92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7">
        <v>0</v>
      </c>
      <c r="P35" s="97">
        <v>0</v>
      </c>
      <c r="Q35" s="97">
        <v>0</v>
      </c>
      <c r="V35" s="8"/>
      <c r="W35" s="8"/>
    </row>
    <row r="36" spans="1:23" x14ac:dyDescent="0.2">
      <c r="A36" s="10">
        <v>29</v>
      </c>
      <c r="B36" s="12" t="s">
        <v>93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V36" s="8"/>
      <c r="W36" s="8"/>
    </row>
    <row r="37" spans="1:23" ht="25.5" x14ac:dyDescent="0.2">
      <c r="A37" s="10">
        <v>30</v>
      </c>
      <c r="B37" s="12" t="s">
        <v>94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V37" s="8"/>
      <c r="W37" s="8"/>
    </row>
    <row r="38" spans="1:23" x14ac:dyDescent="0.2">
      <c r="A38" s="10">
        <v>31</v>
      </c>
      <c r="B38" s="12" t="s">
        <v>95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7">
        <v>0</v>
      </c>
      <c r="P38" s="97">
        <v>0</v>
      </c>
      <c r="Q38" s="97">
        <v>0</v>
      </c>
      <c r="V38" s="8"/>
      <c r="W38" s="8"/>
    </row>
    <row r="39" spans="1:23" x14ac:dyDescent="0.2">
      <c r="A39" s="10">
        <v>32</v>
      </c>
      <c r="B39" s="12" t="s">
        <v>96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7">
        <v>0</v>
      </c>
      <c r="P39" s="97">
        <v>0</v>
      </c>
      <c r="Q39" s="97">
        <v>0</v>
      </c>
      <c r="V39" s="8"/>
      <c r="W39" s="8"/>
    </row>
    <row r="40" spans="1:23" x14ac:dyDescent="0.2">
      <c r="A40" s="10">
        <v>33</v>
      </c>
      <c r="B40" s="12" t="s">
        <v>97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7">
        <v>0</v>
      </c>
      <c r="P40" s="97">
        <v>0</v>
      </c>
      <c r="Q40" s="97">
        <v>0</v>
      </c>
      <c r="V40" s="8"/>
      <c r="W40" s="8"/>
    </row>
    <row r="41" spans="1:23" x14ac:dyDescent="0.2">
      <c r="A41" s="10">
        <v>34</v>
      </c>
      <c r="B41" s="13" t="s">
        <v>98</v>
      </c>
      <c r="C41" s="97">
        <v>265</v>
      </c>
      <c r="D41" s="97">
        <v>233</v>
      </c>
      <c r="E41" s="97">
        <v>32</v>
      </c>
      <c r="F41" s="97">
        <v>66</v>
      </c>
      <c r="G41" s="97">
        <v>58</v>
      </c>
      <c r="H41" s="97">
        <v>8</v>
      </c>
      <c r="I41" s="97">
        <v>66</v>
      </c>
      <c r="J41" s="97">
        <v>58</v>
      </c>
      <c r="K41" s="97">
        <v>8</v>
      </c>
      <c r="L41" s="97">
        <v>66</v>
      </c>
      <c r="M41" s="97">
        <v>58</v>
      </c>
      <c r="N41" s="97">
        <v>8</v>
      </c>
      <c r="O41" s="97">
        <v>67</v>
      </c>
      <c r="P41" s="97">
        <v>59</v>
      </c>
      <c r="Q41" s="97">
        <v>8</v>
      </c>
      <c r="V41" s="8"/>
      <c r="W41" s="8"/>
    </row>
    <row r="42" spans="1:23" ht="25.5" x14ac:dyDescent="0.2">
      <c r="A42" s="10">
        <v>35</v>
      </c>
      <c r="B42" s="11" t="s">
        <v>99</v>
      </c>
      <c r="C42" s="97">
        <v>0</v>
      </c>
      <c r="D42" s="97">
        <v>0</v>
      </c>
      <c r="E42" s="97">
        <v>0</v>
      </c>
      <c r="F42" s="97">
        <v>0</v>
      </c>
      <c r="G42" s="97">
        <v>0</v>
      </c>
      <c r="H42" s="97">
        <v>0</v>
      </c>
      <c r="I42" s="97">
        <v>0</v>
      </c>
      <c r="J42" s="97">
        <v>0</v>
      </c>
      <c r="K42" s="97">
        <v>0</v>
      </c>
      <c r="L42" s="97">
        <v>0</v>
      </c>
      <c r="M42" s="97">
        <v>0</v>
      </c>
      <c r="N42" s="97">
        <v>0</v>
      </c>
      <c r="O42" s="97">
        <v>0</v>
      </c>
      <c r="P42" s="97">
        <v>0</v>
      </c>
      <c r="Q42" s="97">
        <v>0</v>
      </c>
      <c r="V42" s="8"/>
      <c r="W42" s="8"/>
    </row>
    <row r="43" spans="1:23" x14ac:dyDescent="0.2">
      <c r="A43" s="10"/>
      <c r="B43" s="14" t="s">
        <v>3</v>
      </c>
      <c r="C43" s="103">
        <v>1361</v>
      </c>
      <c r="D43" s="103">
        <v>1249</v>
      </c>
      <c r="E43" s="103">
        <v>112</v>
      </c>
      <c r="F43" s="103">
        <v>340</v>
      </c>
      <c r="G43" s="103">
        <v>312</v>
      </c>
      <c r="H43" s="103">
        <v>28</v>
      </c>
      <c r="I43" s="103">
        <v>340</v>
      </c>
      <c r="J43" s="103">
        <v>312</v>
      </c>
      <c r="K43" s="103">
        <v>28</v>
      </c>
      <c r="L43" s="103">
        <v>340</v>
      </c>
      <c r="M43" s="103">
        <v>312</v>
      </c>
      <c r="N43" s="103">
        <v>28</v>
      </c>
      <c r="O43" s="103">
        <v>341</v>
      </c>
      <c r="P43" s="103">
        <v>313</v>
      </c>
      <c r="Q43" s="103">
        <v>28</v>
      </c>
      <c r="V43" s="8"/>
      <c r="W43" s="8"/>
    </row>
    <row r="44" spans="1:23" x14ac:dyDescent="0.2">
      <c r="A44" s="10"/>
      <c r="B44" s="14" t="s">
        <v>4</v>
      </c>
      <c r="C44" s="103">
        <v>6372</v>
      </c>
      <c r="D44" s="103">
        <v>5365</v>
      </c>
      <c r="E44" s="103">
        <v>1007</v>
      </c>
      <c r="F44" s="103">
        <v>1593</v>
      </c>
      <c r="G44" s="103">
        <v>1341</v>
      </c>
      <c r="H44" s="103">
        <v>252</v>
      </c>
      <c r="I44" s="103">
        <v>1593</v>
      </c>
      <c r="J44" s="103">
        <v>1341</v>
      </c>
      <c r="K44" s="103">
        <v>252</v>
      </c>
      <c r="L44" s="103">
        <v>1593</v>
      </c>
      <c r="M44" s="103">
        <v>1341</v>
      </c>
      <c r="N44" s="103">
        <v>252</v>
      </c>
      <c r="O44" s="103">
        <v>1593</v>
      </c>
      <c r="P44" s="103">
        <v>1342</v>
      </c>
      <c r="Q44" s="103">
        <v>251</v>
      </c>
      <c r="T44" s="8"/>
      <c r="U44" s="8"/>
      <c r="V44" s="8"/>
      <c r="W44" s="8"/>
    </row>
    <row r="45" spans="1:23" x14ac:dyDescent="0.2">
      <c r="A45" s="10">
        <v>36</v>
      </c>
      <c r="B45" s="11" t="s">
        <v>100</v>
      </c>
      <c r="C45" s="97">
        <v>0</v>
      </c>
      <c r="D45" s="97">
        <v>0</v>
      </c>
      <c r="E45" s="97">
        <v>0</v>
      </c>
      <c r="F45" s="97">
        <v>0</v>
      </c>
      <c r="G45" s="97">
        <v>0</v>
      </c>
      <c r="H45" s="97">
        <v>0</v>
      </c>
      <c r="I45" s="97">
        <v>0</v>
      </c>
      <c r="J45" s="97">
        <v>0</v>
      </c>
      <c r="K45" s="97">
        <v>0</v>
      </c>
      <c r="L45" s="97">
        <v>0</v>
      </c>
      <c r="M45" s="97">
        <v>0</v>
      </c>
      <c r="N45" s="97">
        <v>0</v>
      </c>
      <c r="O45" s="97">
        <v>0</v>
      </c>
      <c r="P45" s="97">
        <v>0</v>
      </c>
      <c r="Q45" s="97">
        <v>0</v>
      </c>
      <c r="V45" s="8"/>
      <c r="W45" s="8"/>
    </row>
    <row r="46" spans="1:23" x14ac:dyDescent="0.2">
      <c r="A46" s="10">
        <v>37</v>
      </c>
      <c r="B46" s="11" t="s">
        <v>101</v>
      </c>
      <c r="C46" s="97">
        <v>3191</v>
      </c>
      <c r="D46" s="97">
        <v>2741</v>
      </c>
      <c r="E46" s="97">
        <v>450</v>
      </c>
      <c r="F46" s="97">
        <v>798</v>
      </c>
      <c r="G46" s="97">
        <v>685</v>
      </c>
      <c r="H46" s="97">
        <v>113</v>
      </c>
      <c r="I46" s="97">
        <v>798</v>
      </c>
      <c r="J46" s="97">
        <v>685</v>
      </c>
      <c r="K46" s="97">
        <v>113</v>
      </c>
      <c r="L46" s="97">
        <v>798</v>
      </c>
      <c r="M46" s="97">
        <v>685</v>
      </c>
      <c r="N46" s="97">
        <v>113</v>
      </c>
      <c r="O46" s="97">
        <v>797</v>
      </c>
      <c r="P46" s="97">
        <v>686</v>
      </c>
      <c r="Q46" s="97">
        <v>111</v>
      </c>
      <c r="T46" s="8"/>
      <c r="U46" s="8"/>
      <c r="V46" s="8"/>
      <c r="W46" s="8"/>
    </row>
    <row r="47" spans="1:23" x14ac:dyDescent="0.2">
      <c r="A47" s="10">
        <v>38</v>
      </c>
      <c r="B47" s="11" t="s">
        <v>102</v>
      </c>
      <c r="C47" s="97">
        <v>0</v>
      </c>
      <c r="D47" s="97">
        <v>0</v>
      </c>
      <c r="E47" s="97">
        <v>0</v>
      </c>
      <c r="F47" s="97">
        <v>0</v>
      </c>
      <c r="G47" s="97">
        <v>0</v>
      </c>
      <c r="H47" s="97">
        <v>0</v>
      </c>
      <c r="I47" s="97">
        <v>0</v>
      </c>
      <c r="J47" s="97">
        <v>0</v>
      </c>
      <c r="K47" s="97">
        <v>0</v>
      </c>
      <c r="L47" s="97">
        <v>0</v>
      </c>
      <c r="M47" s="97">
        <v>0</v>
      </c>
      <c r="N47" s="97">
        <v>0</v>
      </c>
      <c r="O47" s="97">
        <v>0</v>
      </c>
      <c r="P47" s="97">
        <v>0</v>
      </c>
      <c r="Q47" s="97">
        <v>0</v>
      </c>
      <c r="V47" s="8"/>
      <c r="W47" s="8"/>
    </row>
    <row r="48" spans="1:23" x14ac:dyDescent="0.2">
      <c r="A48" s="10">
        <v>39</v>
      </c>
      <c r="B48" s="11" t="s">
        <v>103</v>
      </c>
      <c r="C48" s="97">
        <v>0</v>
      </c>
      <c r="D48" s="97">
        <v>0</v>
      </c>
      <c r="E48" s="97">
        <v>0</v>
      </c>
      <c r="F48" s="97">
        <v>0</v>
      </c>
      <c r="G48" s="97">
        <v>0</v>
      </c>
      <c r="H48" s="97">
        <v>0</v>
      </c>
      <c r="I48" s="97">
        <v>0</v>
      </c>
      <c r="J48" s="97">
        <v>0</v>
      </c>
      <c r="K48" s="97">
        <v>0</v>
      </c>
      <c r="L48" s="97">
        <v>0</v>
      </c>
      <c r="M48" s="97">
        <v>0</v>
      </c>
      <c r="N48" s="97">
        <v>0</v>
      </c>
      <c r="O48" s="97">
        <v>0</v>
      </c>
      <c r="P48" s="97">
        <v>0</v>
      </c>
      <c r="Q48" s="97">
        <v>0</v>
      </c>
      <c r="V48" s="8"/>
      <c r="W48" s="8"/>
    </row>
    <row r="49" spans="1:23" x14ac:dyDescent="0.2">
      <c r="A49" s="10">
        <v>40</v>
      </c>
      <c r="B49" s="11" t="s">
        <v>104</v>
      </c>
      <c r="C49" s="97">
        <v>0</v>
      </c>
      <c r="D49" s="97">
        <v>0</v>
      </c>
      <c r="E49" s="97">
        <v>0</v>
      </c>
      <c r="F49" s="97">
        <v>0</v>
      </c>
      <c r="G49" s="97">
        <v>0</v>
      </c>
      <c r="H49" s="97">
        <v>0</v>
      </c>
      <c r="I49" s="97">
        <v>0</v>
      </c>
      <c r="J49" s="97">
        <v>0</v>
      </c>
      <c r="K49" s="97">
        <v>0</v>
      </c>
      <c r="L49" s="97">
        <v>0</v>
      </c>
      <c r="M49" s="97">
        <v>0</v>
      </c>
      <c r="N49" s="97">
        <v>0</v>
      </c>
      <c r="O49" s="97">
        <v>0</v>
      </c>
      <c r="P49" s="97">
        <v>0</v>
      </c>
      <c r="Q49" s="97">
        <v>0</v>
      </c>
      <c r="V49" s="8"/>
      <c r="W49" s="8"/>
    </row>
    <row r="50" spans="1:23" x14ac:dyDescent="0.2">
      <c r="A50" s="10">
        <v>41</v>
      </c>
      <c r="B50" s="13" t="s">
        <v>105</v>
      </c>
      <c r="C50" s="97">
        <v>3181</v>
      </c>
      <c r="D50" s="97">
        <v>2624</v>
      </c>
      <c r="E50" s="97">
        <v>557</v>
      </c>
      <c r="F50" s="97">
        <v>795</v>
      </c>
      <c r="G50" s="97">
        <v>656</v>
      </c>
      <c r="H50" s="97">
        <v>139</v>
      </c>
      <c r="I50" s="97">
        <v>795</v>
      </c>
      <c r="J50" s="97">
        <v>656</v>
      </c>
      <c r="K50" s="97">
        <v>139</v>
      </c>
      <c r="L50" s="97">
        <v>795</v>
      </c>
      <c r="M50" s="97">
        <v>656</v>
      </c>
      <c r="N50" s="97">
        <v>139</v>
      </c>
      <c r="O50" s="97">
        <v>796</v>
      </c>
      <c r="P50" s="97">
        <v>656</v>
      </c>
      <c r="Q50" s="97">
        <v>140</v>
      </c>
      <c r="T50" s="8"/>
      <c r="U50" s="8"/>
      <c r="V50" s="8"/>
      <c r="W50" s="8"/>
    </row>
    <row r="51" spans="1:23" x14ac:dyDescent="0.2">
      <c r="A51" s="10">
        <v>42</v>
      </c>
      <c r="B51" s="13" t="s">
        <v>5</v>
      </c>
      <c r="C51" s="97">
        <v>0</v>
      </c>
      <c r="D51" s="97">
        <v>0</v>
      </c>
      <c r="E51" s="97">
        <v>0</v>
      </c>
      <c r="F51" s="97">
        <v>0</v>
      </c>
      <c r="G51" s="97">
        <v>0</v>
      </c>
      <c r="H51" s="97">
        <v>0</v>
      </c>
      <c r="I51" s="97">
        <v>0</v>
      </c>
      <c r="J51" s="97">
        <v>0</v>
      </c>
      <c r="K51" s="97">
        <v>0</v>
      </c>
      <c r="L51" s="97">
        <v>0</v>
      </c>
      <c r="M51" s="97">
        <v>0</v>
      </c>
      <c r="N51" s="97">
        <v>0</v>
      </c>
      <c r="O51" s="97">
        <v>0</v>
      </c>
      <c r="P51" s="97">
        <v>0</v>
      </c>
      <c r="Q51" s="97">
        <v>0</v>
      </c>
      <c r="V51" s="8"/>
      <c r="W51" s="8"/>
    </row>
    <row r="52" spans="1:23" x14ac:dyDescent="0.2">
      <c r="A52" s="10"/>
      <c r="B52" s="16" t="s">
        <v>6</v>
      </c>
      <c r="C52" s="103">
        <v>7580</v>
      </c>
      <c r="D52" s="103">
        <v>6512</v>
      </c>
      <c r="E52" s="103">
        <v>1068</v>
      </c>
      <c r="F52" s="103">
        <v>1897</v>
      </c>
      <c r="G52" s="103">
        <v>1629</v>
      </c>
      <c r="H52" s="103">
        <v>268</v>
      </c>
      <c r="I52" s="103">
        <v>1897</v>
      </c>
      <c r="J52" s="103">
        <v>1629</v>
      </c>
      <c r="K52" s="103">
        <v>268</v>
      </c>
      <c r="L52" s="103">
        <v>1897</v>
      </c>
      <c r="M52" s="103">
        <v>1629</v>
      </c>
      <c r="N52" s="103">
        <v>268</v>
      </c>
      <c r="O52" s="103">
        <v>1889</v>
      </c>
      <c r="P52" s="103">
        <v>1625</v>
      </c>
      <c r="Q52" s="103">
        <v>264</v>
      </c>
      <c r="T52" s="8"/>
      <c r="U52" s="8"/>
      <c r="V52" s="8"/>
      <c r="W52" s="8"/>
    </row>
    <row r="53" spans="1:23" x14ac:dyDescent="0.2">
      <c r="A53" s="10">
        <v>43</v>
      </c>
      <c r="B53" s="13" t="s">
        <v>106</v>
      </c>
      <c r="C53" s="97">
        <v>3080</v>
      </c>
      <c r="D53" s="97">
        <v>2646</v>
      </c>
      <c r="E53" s="97">
        <v>434</v>
      </c>
      <c r="F53" s="97">
        <v>771</v>
      </c>
      <c r="G53" s="97">
        <v>662</v>
      </c>
      <c r="H53" s="97">
        <v>109</v>
      </c>
      <c r="I53" s="97">
        <v>771</v>
      </c>
      <c r="J53" s="97">
        <v>662</v>
      </c>
      <c r="K53" s="97">
        <v>109</v>
      </c>
      <c r="L53" s="97">
        <v>771</v>
      </c>
      <c r="M53" s="97">
        <v>662</v>
      </c>
      <c r="N53" s="97">
        <v>109</v>
      </c>
      <c r="O53" s="97">
        <v>767</v>
      </c>
      <c r="P53" s="97">
        <v>660</v>
      </c>
      <c r="Q53" s="97">
        <v>107</v>
      </c>
      <c r="T53" s="8"/>
      <c r="U53" s="8"/>
      <c r="V53" s="8"/>
      <c r="W53" s="8"/>
    </row>
    <row r="54" spans="1:23" x14ac:dyDescent="0.2">
      <c r="A54" s="10">
        <v>44</v>
      </c>
      <c r="B54" s="13" t="s">
        <v>107</v>
      </c>
      <c r="C54" s="97">
        <v>500</v>
      </c>
      <c r="D54" s="97">
        <v>430</v>
      </c>
      <c r="E54" s="97">
        <v>70</v>
      </c>
      <c r="F54" s="97">
        <v>126</v>
      </c>
      <c r="G54" s="97">
        <v>108</v>
      </c>
      <c r="H54" s="97">
        <v>18</v>
      </c>
      <c r="I54" s="97">
        <v>126</v>
      </c>
      <c r="J54" s="97">
        <v>108</v>
      </c>
      <c r="K54" s="97">
        <v>18</v>
      </c>
      <c r="L54" s="97">
        <v>126</v>
      </c>
      <c r="M54" s="97">
        <v>108</v>
      </c>
      <c r="N54" s="97">
        <v>18</v>
      </c>
      <c r="O54" s="97">
        <v>122</v>
      </c>
      <c r="P54" s="97">
        <v>106</v>
      </c>
      <c r="Q54" s="97">
        <v>16</v>
      </c>
      <c r="V54" s="8"/>
      <c r="W54" s="8"/>
    </row>
    <row r="55" spans="1:23" x14ac:dyDescent="0.2">
      <c r="A55" s="10">
        <v>45</v>
      </c>
      <c r="B55" s="13" t="s">
        <v>108</v>
      </c>
      <c r="C55" s="97">
        <v>0</v>
      </c>
      <c r="D55" s="97">
        <v>0</v>
      </c>
      <c r="E55" s="97">
        <v>0</v>
      </c>
      <c r="F55" s="105">
        <v>0</v>
      </c>
      <c r="G55" s="105">
        <v>0</v>
      </c>
      <c r="H55" s="105">
        <v>0</v>
      </c>
      <c r="I55" s="97">
        <v>0</v>
      </c>
      <c r="J55" s="97">
        <v>0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0</v>
      </c>
      <c r="V55" s="8"/>
      <c r="W55" s="8"/>
    </row>
    <row r="56" spans="1:23" x14ac:dyDescent="0.2">
      <c r="A56" s="10">
        <v>46</v>
      </c>
      <c r="B56" s="13" t="s">
        <v>109</v>
      </c>
      <c r="C56" s="97">
        <v>0</v>
      </c>
      <c r="D56" s="97">
        <v>0</v>
      </c>
      <c r="E56" s="97">
        <v>0</v>
      </c>
      <c r="F56" s="97">
        <v>0</v>
      </c>
      <c r="G56" s="97">
        <v>0</v>
      </c>
      <c r="H56" s="97">
        <v>0</v>
      </c>
      <c r="I56" s="97">
        <v>0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0</v>
      </c>
      <c r="V56" s="8"/>
      <c r="W56" s="8"/>
    </row>
    <row r="57" spans="1:23" x14ac:dyDescent="0.2">
      <c r="A57" s="10">
        <v>47</v>
      </c>
      <c r="B57" s="13" t="s">
        <v>110</v>
      </c>
      <c r="C57" s="97">
        <v>0</v>
      </c>
      <c r="D57" s="97">
        <v>0</v>
      </c>
      <c r="E57" s="97">
        <v>0</v>
      </c>
      <c r="F57" s="97">
        <v>0</v>
      </c>
      <c r="G57" s="97">
        <v>0</v>
      </c>
      <c r="H57" s="97">
        <v>0</v>
      </c>
      <c r="I57" s="97">
        <v>0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0</v>
      </c>
      <c r="P57" s="97">
        <v>0</v>
      </c>
      <c r="Q57" s="97">
        <v>0</v>
      </c>
      <c r="V57" s="8"/>
      <c r="W57" s="8"/>
    </row>
    <row r="58" spans="1:23" x14ac:dyDescent="0.2">
      <c r="A58" s="10">
        <v>48</v>
      </c>
      <c r="B58" s="13" t="s">
        <v>111</v>
      </c>
      <c r="C58" s="97">
        <v>0</v>
      </c>
      <c r="D58" s="97">
        <v>0</v>
      </c>
      <c r="E58" s="97">
        <v>0</v>
      </c>
      <c r="F58" s="97">
        <v>0</v>
      </c>
      <c r="G58" s="97">
        <v>0</v>
      </c>
      <c r="H58" s="97">
        <v>0</v>
      </c>
      <c r="I58" s="97">
        <v>0</v>
      </c>
      <c r="J58" s="97">
        <v>0</v>
      </c>
      <c r="K58" s="97">
        <v>0</v>
      </c>
      <c r="L58" s="97">
        <v>0</v>
      </c>
      <c r="M58" s="97">
        <v>0</v>
      </c>
      <c r="N58" s="97">
        <v>0</v>
      </c>
      <c r="O58" s="97">
        <v>0</v>
      </c>
      <c r="P58" s="97">
        <v>0</v>
      </c>
      <c r="Q58" s="97">
        <v>0</v>
      </c>
      <c r="V58" s="8"/>
      <c r="W58" s="8"/>
    </row>
    <row r="59" spans="1:23" x14ac:dyDescent="0.2">
      <c r="A59" s="10">
        <v>49</v>
      </c>
      <c r="B59" s="13" t="s">
        <v>112</v>
      </c>
      <c r="C59" s="97">
        <v>4000</v>
      </c>
      <c r="D59" s="97">
        <v>3436</v>
      </c>
      <c r="E59" s="97">
        <v>564</v>
      </c>
      <c r="F59" s="105">
        <v>1000</v>
      </c>
      <c r="G59" s="105">
        <v>859</v>
      </c>
      <c r="H59" s="105">
        <v>141</v>
      </c>
      <c r="I59" s="97">
        <v>1000</v>
      </c>
      <c r="J59" s="97">
        <v>859</v>
      </c>
      <c r="K59" s="97">
        <v>141</v>
      </c>
      <c r="L59" s="97">
        <v>1000</v>
      </c>
      <c r="M59" s="97">
        <v>859</v>
      </c>
      <c r="N59" s="97">
        <v>141</v>
      </c>
      <c r="O59" s="97">
        <v>1000</v>
      </c>
      <c r="P59" s="97">
        <v>859</v>
      </c>
      <c r="Q59" s="97">
        <v>141</v>
      </c>
      <c r="T59" s="8"/>
      <c r="U59" s="8"/>
      <c r="V59" s="8"/>
      <c r="W59" s="8"/>
    </row>
    <row r="60" spans="1:23" x14ac:dyDescent="0.2">
      <c r="A60" s="10">
        <v>50</v>
      </c>
      <c r="B60" s="17" t="s">
        <v>113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T60" s="8"/>
      <c r="V60" s="8"/>
      <c r="W60" s="8"/>
    </row>
    <row r="61" spans="1:23" x14ac:dyDescent="0.2">
      <c r="A61" s="10">
        <v>51</v>
      </c>
      <c r="B61" s="11" t="s">
        <v>114</v>
      </c>
      <c r="C61" s="97">
        <v>0</v>
      </c>
      <c r="D61" s="97">
        <v>0</v>
      </c>
      <c r="E61" s="97">
        <v>0</v>
      </c>
      <c r="F61" s="97">
        <v>0</v>
      </c>
      <c r="G61" s="97">
        <v>0</v>
      </c>
      <c r="H61" s="97">
        <v>0</v>
      </c>
      <c r="I61" s="97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V61" s="8"/>
      <c r="W61" s="8"/>
    </row>
    <row r="62" spans="1:23" x14ac:dyDescent="0.2">
      <c r="A62" s="10">
        <v>52</v>
      </c>
      <c r="B62" s="11" t="s">
        <v>66</v>
      </c>
      <c r="C62" s="97">
        <v>0</v>
      </c>
      <c r="D62" s="97">
        <v>0</v>
      </c>
      <c r="E62" s="97">
        <v>0</v>
      </c>
      <c r="F62" s="97">
        <v>0</v>
      </c>
      <c r="G62" s="97">
        <v>0</v>
      </c>
      <c r="H62" s="97">
        <v>0</v>
      </c>
      <c r="I62" s="97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V62" s="8"/>
      <c r="W62" s="8"/>
    </row>
    <row r="63" spans="1:23" x14ac:dyDescent="0.2">
      <c r="A63" s="10">
        <v>53</v>
      </c>
      <c r="B63" s="11" t="s">
        <v>115</v>
      </c>
      <c r="C63" s="97">
        <v>0</v>
      </c>
      <c r="D63" s="97">
        <v>0</v>
      </c>
      <c r="E63" s="97">
        <v>0</v>
      </c>
      <c r="F63" s="97">
        <v>0</v>
      </c>
      <c r="G63" s="97">
        <v>0</v>
      </c>
      <c r="H63" s="97">
        <v>0</v>
      </c>
      <c r="I63" s="97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V63" s="8"/>
      <c r="W63" s="8"/>
    </row>
    <row r="64" spans="1:23" x14ac:dyDescent="0.2">
      <c r="A64" s="10">
        <v>54</v>
      </c>
      <c r="B64" s="11" t="s">
        <v>116</v>
      </c>
      <c r="C64" s="97">
        <v>0</v>
      </c>
      <c r="D64" s="97">
        <v>0</v>
      </c>
      <c r="E64" s="97">
        <v>0</v>
      </c>
      <c r="F64" s="97">
        <v>0</v>
      </c>
      <c r="G64" s="97">
        <v>0</v>
      </c>
      <c r="H64" s="97">
        <v>0</v>
      </c>
      <c r="I64" s="97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V64" s="8"/>
      <c r="W64" s="8"/>
    </row>
    <row r="65" spans="1:23" x14ac:dyDescent="0.2">
      <c r="A65" s="10">
        <v>55</v>
      </c>
      <c r="B65" s="11" t="s">
        <v>117</v>
      </c>
      <c r="C65" s="97">
        <v>0</v>
      </c>
      <c r="D65" s="97">
        <v>0</v>
      </c>
      <c r="E65" s="97">
        <v>0</v>
      </c>
      <c r="F65" s="97">
        <v>0</v>
      </c>
      <c r="G65" s="97">
        <v>0</v>
      </c>
      <c r="H65" s="97">
        <v>0</v>
      </c>
      <c r="I65" s="97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V65" s="8"/>
      <c r="W65" s="8"/>
    </row>
    <row r="66" spans="1:23" x14ac:dyDescent="0.2">
      <c r="A66" s="10">
        <v>56</v>
      </c>
      <c r="B66" s="11" t="s">
        <v>118</v>
      </c>
      <c r="C66" s="97">
        <v>0</v>
      </c>
      <c r="D66" s="97">
        <v>0</v>
      </c>
      <c r="E66" s="97">
        <v>0</v>
      </c>
      <c r="F66" s="97">
        <v>0</v>
      </c>
      <c r="G66" s="97">
        <v>0</v>
      </c>
      <c r="H66" s="97">
        <v>0</v>
      </c>
      <c r="I66" s="97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V66" s="8"/>
      <c r="W66" s="8"/>
    </row>
    <row r="67" spans="1:23" ht="25.5" x14ac:dyDescent="0.2">
      <c r="A67" s="10">
        <v>57</v>
      </c>
      <c r="B67" s="11" t="s">
        <v>119</v>
      </c>
      <c r="C67" s="97">
        <v>0</v>
      </c>
      <c r="D67" s="97">
        <v>0</v>
      </c>
      <c r="E67" s="97">
        <v>0</v>
      </c>
      <c r="F67" s="97">
        <v>0</v>
      </c>
      <c r="G67" s="97">
        <v>0</v>
      </c>
      <c r="H67" s="97">
        <v>0</v>
      </c>
      <c r="I67" s="97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V67" s="8"/>
      <c r="W67" s="8"/>
    </row>
    <row r="68" spans="1:23" x14ac:dyDescent="0.2">
      <c r="A68" s="10">
        <v>58</v>
      </c>
      <c r="B68" s="11" t="s">
        <v>120</v>
      </c>
      <c r="C68" s="97"/>
      <c r="D68" s="97"/>
      <c r="E68" s="97"/>
      <c r="F68" s="97">
        <v>0</v>
      </c>
      <c r="G68" s="97">
        <v>0</v>
      </c>
      <c r="H68" s="97">
        <v>0</v>
      </c>
      <c r="I68" s="97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V68" s="8"/>
      <c r="W68" s="8"/>
    </row>
    <row r="69" spans="1:23" x14ac:dyDescent="0.2">
      <c r="A69" s="10"/>
      <c r="B69" s="14" t="s">
        <v>8</v>
      </c>
      <c r="C69" s="103">
        <v>0</v>
      </c>
      <c r="D69" s="103">
        <v>0</v>
      </c>
      <c r="E69" s="103">
        <v>0</v>
      </c>
      <c r="F69" s="103">
        <v>0</v>
      </c>
      <c r="G69" s="103">
        <v>0</v>
      </c>
      <c r="H69" s="103">
        <v>0</v>
      </c>
      <c r="I69" s="103">
        <v>0</v>
      </c>
      <c r="J69" s="103">
        <v>0</v>
      </c>
      <c r="K69" s="103">
        <v>0</v>
      </c>
      <c r="L69" s="103">
        <v>0</v>
      </c>
      <c r="M69" s="103">
        <v>0</v>
      </c>
      <c r="N69" s="103">
        <v>0</v>
      </c>
      <c r="O69" s="103">
        <v>0</v>
      </c>
      <c r="P69" s="103">
        <v>0</v>
      </c>
      <c r="Q69" s="103">
        <v>0</v>
      </c>
      <c r="V69" s="8"/>
      <c r="W69" s="8"/>
    </row>
    <row r="70" spans="1:23" x14ac:dyDescent="0.2">
      <c r="A70" s="10">
        <v>59</v>
      </c>
      <c r="B70" s="11" t="s">
        <v>121</v>
      </c>
      <c r="C70" s="97">
        <v>0</v>
      </c>
      <c r="D70" s="97">
        <v>0</v>
      </c>
      <c r="E70" s="97">
        <v>0</v>
      </c>
      <c r="F70" s="97">
        <v>0</v>
      </c>
      <c r="G70" s="97">
        <v>0</v>
      </c>
      <c r="H70" s="97">
        <v>0</v>
      </c>
      <c r="I70" s="97">
        <v>0</v>
      </c>
      <c r="J70" s="97">
        <v>0</v>
      </c>
      <c r="K70" s="97">
        <v>0</v>
      </c>
      <c r="L70" s="97">
        <v>0</v>
      </c>
      <c r="M70" s="97">
        <v>0</v>
      </c>
      <c r="N70" s="97">
        <v>0</v>
      </c>
      <c r="O70" s="97">
        <v>0</v>
      </c>
      <c r="P70" s="97">
        <v>0</v>
      </c>
      <c r="Q70" s="97">
        <v>0</v>
      </c>
      <c r="V70" s="8"/>
      <c r="W70" s="8"/>
    </row>
    <row r="71" spans="1:23" x14ac:dyDescent="0.2">
      <c r="A71" s="10">
        <v>60</v>
      </c>
      <c r="B71" s="11" t="s">
        <v>10</v>
      </c>
      <c r="C71" s="97">
        <v>0</v>
      </c>
      <c r="D71" s="97">
        <v>0</v>
      </c>
      <c r="E71" s="97">
        <v>0</v>
      </c>
      <c r="F71" s="97">
        <v>0</v>
      </c>
      <c r="G71" s="97">
        <v>0</v>
      </c>
      <c r="H71" s="97">
        <v>0</v>
      </c>
      <c r="I71" s="97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7">
        <v>0</v>
      </c>
      <c r="V71" s="8"/>
      <c r="W71" s="8"/>
    </row>
    <row r="72" spans="1:23" ht="25.5" x14ac:dyDescent="0.2">
      <c r="A72" s="10">
        <v>61</v>
      </c>
      <c r="B72" s="11" t="s">
        <v>122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V72" s="8"/>
      <c r="W72" s="8"/>
    </row>
    <row r="73" spans="1:23" x14ac:dyDescent="0.2">
      <c r="A73" s="10">
        <v>62</v>
      </c>
      <c r="B73" s="11" t="s">
        <v>123</v>
      </c>
      <c r="C73" s="97">
        <v>0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V73" s="8"/>
      <c r="W73" s="8"/>
    </row>
    <row r="74" spans="1:23" ht="25.5" x14ac:dyDescent="0.2">
      <c r="A74" s="10">
        <v>63</v>
      </c>
      <c r="B74" s="11" t="s">
        <v>124</v>
      </c>
      <c r="C74" s="97">
        <v>0</v>
      </c>
      <c r="D74" s="97">
        <v>0</v>
      </c>
      <c r="E74" s="97">
        <v>0</v>
      </c>
      <c r="F74" s="97">
        <v>0</v>
      </c>
      <c r="G74" s="97">
        <v>0</v>
      </c>
      <c r="H74" s="97">
        <v>0</v>
      </c>
      <c r="I74" s="97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V74" s="8"/>
      <c r="W74" s="8"/>
    </row>
    <row r="75" spans="1:23" x14ac:dyDescent="0.2">
      <c r="A75" s="10">
        <v>64</v>
      </c>
      <c r="B75" s="18" t="s">
        <v>125</v>
      </c>
      <c r="C75" s="97">
        <v>0</v>
      </c>
      <c r="D75" s="97">
        <v>0</v>
      </c>
      <c r="E75" s="97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T75" s="8"/>
      <c r="U75" s="8"/>
      <c r="V75" s="8"/>
      <c r="W75" s="8"/>
    </row>
    <row r="76" spans="1:23" x14ac:dyDescent="0.2">
      <c r="A76" s="10"/>
      <c r="B76" s="14" t="s">
        <v>11</v>
      </c>
      <c r="C76" s="103">
        <v>11100</v>
      </c>
      <c r="D76" s="103">
        <v>9537</v>
      </c>
      <c r="E76" s="103">
        <v>1563</v>
      </c>
      <c r="F76" s="103">
        <v>2779</v>
      </c>
      <c r="G76" s="103">
        <v>2386</v>
      </c>
      <c r="H76" s="103">
        <v>393</v>
      </c>
      <c r="I76" s="103">
        <v>2779</v>
      </c>
      <c r="J76" s="103">
        <v>2386</v>
      </c>
      <c r="K76" s="103">
        <v>393</v>
      </c>
      <c r="L76" s="103">
        <v>2779</v>
      </c>
      <c r="M76" s="103">
        <v>2386</v>
      </c>
      <c r="N76" s="103">
        <v>393</v>
      </c>
      <c r="O76" s="103">
        <v>2763</v>
      </c>
      <c r="P76" s="103">
        <v>2379</v>
      </c>
      <c r="Q76" s="103">
        <v>384</v>
      </c>
      <c r="T76" s="8"/>
      <c r="V76" s="8"/>
      <c r="W76" s="8"/>
    </row>
    <row r="77" spans="1:23" x14ac:dyDescent="0.2">
      <c r="A77" s="10">
        <v>65</v>
      </c>
      <c r="B77" s="20" t="s">
        <v>12</v>
      </c>
      <c r="C77" s="97">
        <v>0</v>
      </c>
      <c r="D77" s="97">
        <v>0</v>
      </c>
      <c r="E77" s="97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0</v>
      </c>
      <c r="V77" s="8"/>
      <c r="W77" s="8"/>
    </row>
    <row r="78" spans="1:23" x14ac:dyDescent="0.2">
      <c r="A78" s="10">
        <v>66</v>
      </c>
      <c r="B78" s="11" t="s">
        <v>126</v>
      </c>
      <c r="C78" s="97">
        <v>0</v>
      </c>
      <c r="D78" s="97">
        <v>0</v>
      </c>
      <c r="E78" s="97">
        <v>0</v>
      </c>
      <c r="F78" s="97">
        <v>0</v>
      </c>
      <c r="G78" s="97">
        <v>0</v>
      </c>
      <c r="H78" s="97">
        <v>0</v>
      </c>
      <c r="I78" s="97">
        <v>0</v>
      </c>
      <c r="J78" s="97">
        <v>0</v>
      </c>
      <c r="K78" s="97">
        <v>0</v>
      </c>
      <c r="L78" s="97">
        <v>0</v>
      </c>
      <c r="M78" s="97">
        <v>0</v>
      </c>
      <c r="N78" s="97">
        <v>0</v>
      </c>
      <c r="O78" s="97">
        <v>0</v>
      </c>
      <c r="P78" s="97">
        <v>0</v>
      </c>
      <c r="Q78" s="97">
        <v>0</v>
      </c>
      <c r="V78" s="8"/>
      <c r="W78" s="8"/>
    </row>
    <row r="79" spans="1:23" x14ac:dyDescent="0.2">
      <c r="A79" s="10">
        <v>67</v>
      </c>
      <c r="B79" s="21" t="s">
        <v>127</v>
      </c>
      <c r="C79" s="97">
        <v>0</v>
      </c>
      <c r="D79" s="97">
        <v>0</v>
      </c>
      <c r="E79" s="97">
        <v>0</v>
      </c>
      <c r="F79" s="97">
        <v>0</v>
      </c>
      <c r="G79" s="97">
        <v>0</v>
      </c>
      <c r="H79" s="97">
        <v>0</v>
      </c>
      <c r="I79" s="97">
        <v>0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0</v>
      </c>
      <c r="V79" s="8"/>
      <c r="W79" s="8"/>
    </row>
    <row r="80" spans="1:23" x14ac:dyDescent="0.2">
      <c r="A80" s="10">
        <v>68</v>
      </c>
      <c r="B80" s="21" t="s">
        <v>63</v>
      </c>
      <c r="C80" s="97">
        <v>2400</v>
      </c>
      <c r="D80" s="97">
        <v>2062</v>
      </c>
      <c r="E80" s="97">
        <v>338</v>
      </c>
      <c r="F80" s="97">
        <v>601</v>
      </c>
      <c r="G80" s="97">
        <v>516</v>
      </c>
      <c r="H80" s="97">
        <v>85</v>
      </c>
      <c r="I80" s="97">
        <v>601</v>
      </c>
      <c r="J80" s="97">
        <v>516</v>
      </c>
      <c r="K80" s="97">
        <v>85</v>
      </c>
      <c r="L80" s="97">
        <v>601</v>
      </c>
      <c r="M80" s="97">
        <v>516</v>
      </c>
      <c r="N80" s="97">
        <v>85</v>
      </c>
      <c r="O80" s="97">
        <v>597</v>
      </c>
      <c r="P80" s="97">
        <v>514</v>
      </c>
      <c r="Q80" s="97">
        <v>83</v>
      </c>
      <c r="V80" s="8"/>
      <c r="W80" s="8"/>
    </row>
    <row r="81" spans="1:23" x14ac:dyDescent="0.2">
      <c r="A81" s="10">
        <v>69</v>
      </c>
      <c r="B81" s="11" t="s">
        <v>128</v>
      </c>
      <c r="C81" s="97">
        <v>0</v>
      </c>
      <c r="D81" s="97">
        <v>0</v>
      </c>
      <c r="E81" s="97">
        <v>0</v>
      </c>
      <c r="F81" s="97">
        <v>0</v>
      </c>
      <c r="G81" s="97">
        <v>0</v>
      </c>
      <c r="H81" s="97">
        <v>0</v>
      </c>
      <c r="I81" s="97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0</v>
      </c>
      <c r="Q81" s="97">
        <v>0</v>
      </c>
      <c r="V81" s="8"/>
      <c r="W81" s="8"/>
    </row>
    <row r="82" spans="1:23" x14ac:dyDescent="0.2">
      <c r="A82" s="10">
        <v>70</v>
      </c>
      <c r="B82" s="11" t="s">
        <v>19</v>
      </c>
      <c r="C82" s="97">
        <v>0</v>
      </c>
      <c r="D82" s="97">
        <v>0</v>
      </c>
      <c r="E82" s="97">
        <v>0</v>
      </c>
      <c r="F82" s="97">
        <v>0</v>
      </c>
      <c r="G82" s="97">
        <v>0</v>
      </c>
      <c r="H82" s="97">
        <v>0</v>
      </c>
      <c r="I82" s="97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>
        <v>0</v>
      </c>
      <c r="T82" s="8"/>
      <c r="U82" s="8"/>
      <c r="V82" s="8"/>
      <c r="W82" s="8"/>
    </row>
    <row r="83" spans="1:23" x14ac:dyDescent="0.2">
      <c r="A83" s="10">
        <v>71</v>
      </c>
      <c r="B83" s="11" t="s">
        <v>129</v>
      </c>
      <c r="C83" s="97">
        <v>2400</v>
      </c>
      <c r="D83" s="97">
        <v>2062</v>
      </c>
      <c r="E83" s="97">
        <v>338</v>
      </c>
      <c r="F83" s="97">
        <v>601</v>
      </c>
      <c r="G83" s="97">
        <v>516</v>
      </c>
      <c r="H83" s="97">
        <v>85</v>
      </c>
      <c r="I83" s="97">
        <v>601</v>
      </c>
      <c r="J83" s="97">
        <v>516</v>
      </c>
      <c r="K83" s="97">
        <v>85</v>
      </c>
      <c r="L83" s="97">
        <v>601</v>
      </c>
      <c r="M83" s="97">
        <v>516</v>
      </c>
      <c r="N83" s="97">
        <v>85</v>
      </c>
      <c r="O83" s="97">
        <v>597</v>
      </c>
      <c r="P83" s="97">
        <v>514</v>
      </c>
      <c r="Q83" s="97">
        <v>83</v>
      </c>
      <c r="T83" s="8"/>
      <c r="V83" s="8"/>
      <c r="W83" s="8"/>
    </row>
    <row r="84" spans="1:23" x14ac:dyDescent="0.2">
      <c r="A84" s="10">
        <v>72</v>
      </c>
      <c r="B84" s="11" t="s">
        <v>13</v>
      </c>
      <c r="C84" s="97">
        <v>0</v>
      </c>
      <c r="D84" s="97">
        <v>0</v>
      </c>
      <c r="E84" s="97">
        <v>0</v>
      </c>
      <c r="F84" s="97">
        <v>0</v>
      </c>
      <c r="G84" s="97">
        <v>0</v>
      </c>
      <c r="H84" s="97">
        <v>0</v>
      </c>
      <c r="I84" s="97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V84" s="8"/>
      <c r="W84" s="8"/>
    </row>
    <row r="85" spans="1:23" x14ac:dyDescent="0.2">
      <c r="A85" s="10">
        <v>73</v>
      </c>
      <c r="B85" s="11" t="s">
        <v>14</v>
      </c>
      <c r="C85" s="97">
        <v>0</v>
      </c>
      <c r="D85" s="97">
        <v>0</v>
      </c>
      <c r="E85" s="97">
        <v>0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V85" s="8"/>
      <c r="W85" s="8"/>
    </row>
    <row r="86" spans="1:23" x14ac:dyDescent="0.2">
      <c r="A86" s="10">
        <v>74</v>
      </c>
      <c r="B86" s="11" t="s">
        <v>15</v>
      </c>
      <c r="C86" s="97">
        <v>0</v>
      </c>
      <c r="D86" s="97">
        <v>0</v>
      </c>
      <c r="E86" s="97">
        <v>0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V86" s="8"/>
      <c r="W86" s="8"/>
    </row>
    <row r="87" spans="1:23" x14ac:dyDescent="0.2">
      <c r="A87" s="10">
        <v>75</v>
      </c>
      <c r="B87" s="11" t="s">
        <v>27</v>
      </c>
      <c r="C87" s="97">
        <v>0</v>
      </c>
      <c r="D87" s="97">
        <v>0</v>
      </c>
      <c r="E87" s="97">
        <v>0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V87" s="8"/>
      <c r="W87" s="8"/>
    </row>
    <row r="88" spans="1:23" x14ac:dyDescent="0.2">
      <c r="A88" s="10">
        <v>76</v>
      </c>
      <c r="B88" s="11" t="s">
        <v>28</v>
      </c>
      <c r="C88" s="97">
        <v>0</v>
      </c>
      <c r="D88" s="97">
        <v>0</v>
      </c>
      <c r="E88" s="97">
        <v>0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V88" s="8"/>
      <c r="W88" s="8"/>
    </row>
    <row r="89" spans="1:23" x14ac:dyDescent="0.2">
      <c r="A89" s="10">
        <v>77</v>
      </c>
      <c r="B89" s="11" t="s">
        <v>29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97">
        <v>0</v>
      </c>
      <c r="V89" s="8"/>
      <c r="W89" s="8"/>
    </row>
    <row r="90" spans="1:23" x14ac:dyDescent="0.2">
      <c r="A90" s="10">
        <v>78</v>
      </c>
      <c r="B90" s="11" t="s">
        <v>16</v>
      </c>
      <c r="C90" s="97">
        <v>0</v>
      </c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7">
        <v>0</v>
      </c>
      <c r="Q90" s="97">
        <v>0</v>
      </c>
      <c r="V90" s="8"/>
      <c r="W90" s="8"/>
    </row>
    <row r="91" spans="1:23" x14ac:dyDescent="0.2">
      <c r="A91" s="10">
        <v>79</v>
      </c>
      <c r="B91" s="11" t="s">
        <v>17</v>
      </c>
      <c r="C91" s="97">
        <v>0</v>
      </c>
      <c r="D91" s="97">
        <v>0</v>
      </c>
      <c r="E91" s="97">
        <v>0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V91" s="8"/>
      <c r="W91" s="8"/>
    </row>
    <row r="92" spans="1:23" x14ac:dyDescent="0.2">
      <c r="A92" s="10">
        <v>80</v>
      </c>
      <c r="B92" s="11" t="s">
        <v>20</v>
      </c>
      <c r="C92" s="97">
        <v>0</v>
      </c>
      <c r="D92" s="97">
        <v>0</v>
      </c>
      <c r="E92" s="97">
        <v>0</v>
      </c>
      <c r="F92" s="97">
        <v>0</v>
      </c>
      <c r="G92" s="97">
        <v>0</v>
      </c>
      <c r="H92" s="97">
        <v>0</v>
      </c>
      <c r="I92" s="97">
        <v>0</v>
      </c>
      <c r="J92" s="97">
        <v>0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V92" s="8"/>
      <c r="W92" s="8"/>
    </row>
    <row r="93" spans="1:23" x14ac:dyDescent="0.2">
      <c r="A93" s="10">
        <v>81</v>
      </c>
      <c r="B93" s="11" t="s">
        <v>21</v>
      </c>
      <c r="C93" s="97">
        <v>2400</v>
      </c>
      <c r="D93" s="97">
        <v>2062</v>
      </c>
      <c r="E93" s="97">
        <v>338</v>
      </c>
      <c r="F93" s="97">
        <v>601</v>
      </c>
      <c r="G93" s="97">
        <v>516</v>
      </c>
      <c r="H93" s="97">
        <v>85</v>
      </c>
      <c r="I93" s="97">
        <v>601</v>
      </c>
      <c r="J93" s="97">
        <v>516</v>
      </c>
      <c r="K93" s="97">
        <v>85</v>
      </c>
      <c r="L93" s="97">
        <v>601</v>
      </c>
      <c r="M93" s="97">
        <v>516</v>
      </c>
      <c r="N93" s="97">
        <v>85</v>
      </c>
      <c r="O93" s="97">
        <v>597</v>
      </c>
      <c r="P93" s="97">
        <v>514</v>
      </c>
      <c r="Q93" s="97">
        <v>83</v>
      </c>
      <c r="T93" s="8"/>
      <c r="U93" s="8"/>
      <c r="V93" s="8"/>
      <c r="W93" s="8"/>
    </row>
    <row r="94" spans="1:23" x14ac:dyDescent="0.2">
      <c r="A94" s="10">
        <v>82</v>
      </c>
      <c r="B94" s="11" t="s">
        <v>130</v>
      </c>
      <c r="C94" s="97">
        <v>1500</v>
      </c>
      <c r="D94" s="97">
        <v>1289</v>
      </c>
      <c r="E94" s="97">
        <v>211</v>
      </c>
      <c r="F94" s="97">
        <v>375</v>
      </c>
      <c r="G94" s="97">
        <v>322</v>
      </c>
      <c r="H94" s="97">
        <v>53</v>
      </c>
      <c r="I94" s="97">
        <v>375</v>
      </c>
      <c r="J94" s="97">
        <v>322</v>
      </c>
      <c r="K94" s="97">
        <v>53</v>
      </c>
      <c r="L94" s="97">
        <v>375</v>
      </c>
      <c r="M94" s="97">
        <v>322</v>
      </c>
      <c r="N94" s="97">
        <v>53</v>
      </c>
      <c r="O94" s="97">
        <v>375</v>
      </c>
      <c r="P94" s="97">
        <v>323</v>
      </c>
      <c r="Q94" s="97">
        <v>52</v>
      </c>
      <c r="T94" s="8"/>
      <c r="V94" s="8"/>
      <c r="W94" s="8"/>
    </row>
    <row r="95" spans="1:23" x14ac:dyDescent="0.2">
      <c r="A95" s="10">
        <v>83</v>
      </c>
      <c r="B95" s="11" t="s">
        <v>22</v>
      </c>
      <c r="C95" s="97">
        <v>0</v>
      </c>
      <c r="D95" s="97">
        <v>0</v>
      </c>
      <c r="E95" s="97">
        <v>0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V95" s="8"/>
      <c r="W95" s="8"/>
    </row>
    <row r="96" spans="1:23" x14ac:dyDescent="0.2">
      <c r="A96" s="10">
        <v>84</v>
      </c>
      <c r="B96" s="11" t="s">
        <v>131</v>
      </c>
      <c r="C96" s="97">
        <v>0</v>
      </c>
      <c r="D96" s="97">
        <v>0</v>
      </c>
      <c r="E96" s="97">
        <v>0</v>
      </c>
      <c r="F96" s="97">
        <v>0</v>
      </c>
      <c r="G96" s="97">
        <v>0</v>
      </c>
      <c r="H96" s="97">
        <v>0</v>
      </c>
      <c r="I96" s="97">
        <v>0</v>
      </c>
      <c r="J96" s="97">
        <v>0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0</v>
      </c>
      <c r="Q96" s="97">
        <v>0</v>
      </c>
      <c r="V96" s="8"/>
      <c r="W96" s="8"/>
    </row>
    <row r="97" spans="1:23" x14ac:dyDescent="0.2">
      <c r="A97" s="10">
        <v>85</v>
      </c>
      <c r="B97" s="11" t="s">
        <v>23</v>
      </c>
      <c r="C97" s="97">
        <v>0</v>
      </c>
      <c r="D97" s="97">
        <v>0</v>
      </c>
      <c r="E97" s="97">
        <v>0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V97" s="8"/>
      <c r="W97" s="8"/>
    </row>
    <row r="98" spans="1:23" x14ac:dyDescent="0.2">
      <c r="A98" s="10">
        <v>86</v>
      </c>
      <c r="B98" s="11" t="s">
        <v>30</v>
      </c>
      <c r="C98" s="97">
        <v>2400</v>
      </c>
      <c r="D98" s="97">
        <v>2062</v>
      </c>
      <c r="E98" s="97">
        <v>338</v>
      </c>
      <c r="F98" s="97">
        <v>601</v>
      </c>
      <c r="G98" s="97">
        <v>516</v>
      </c>
      <c r="H98" s="97">
        <v>85</v>
      </c>
      <c r="I98" s="97">
        <v>601</v>
      </c>
      <c r="J98" s="97">
        <v>516</v>
      </c>
      <c r="K98" s="97">
        <v>85</v>
      </c>
      <c r="L98" s="97">
        <v>601</v>
      </c>
      <c r="M98" s="97">
        <v>516</v>
      </c>
      <c r="N98" s="97">
        <v>85</v>
      </c>
      <c r="O98" s="97">
        <v>597</v>
      </c>
      <c r="P98" s="97">
        <v>514</v>
      </c>
      <c r="Q98" s="97">
        <v>83</v>
      </c>
      <c r="T98" s="8"/>
      <c r="U98" s="8"/>
      <c r="V98" s="8"/>
      <c r="W98" s="8"/>
    </row>
    <row r="99" spans="1:23" x14ac:dyDescent="0.2">
      <c r="A99" s="10">
        <v>87</v>
      </c>
      <c r="B99" s="8" t="s">
        <v>132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T99" s="8"/>
      <c r="V99" s="8"/>
      <c r="W99" s="8"/>
    </row>
    <row r="100" spans="1:23" x14ac:dyDescent="0.2">
      <c r="A100" s="10">
        <v>88</v>
      </c>
      <c r="B100" s="11" t="s">
        <v>31</v>
      </c>
      <c r="C100" s="97">
        <v>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V100" s="8"/>
      <c r="W100" s="8"/>
    </row>
    <row r="101" spans="1:23" x14ac:dyDescent="0.2">
      <c r="A101" s="10">
        <v>89</v>
      </c>
      <c r="B101" s="11" t="s">
        <v>133</v>
      </c>
      <c r="C101" s="97">
        <v>0</v>
      </c>
      <c r="D101" s="97">
        <v>0</v>
      </c>
      <c r="E101" s="97">
        <v>0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V101" s="8"/>
      <c r="W101" s="8"/>
    </row>
    <row r="102" spans="1:23" x14ac:dyDescent="0.2">
      <c r="A102" s="10">
        <v>90</v>
      </c>
      <c r="B102" s="11" t="s">
        <v>134</v>
      </c>
      <c r="C102" s="97">
        <v>0</v>
      </c>
      <c r="D102" s="97">
        <v>0</v>
      </c>
      <c r="E102" s="97">
        <v>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V102" s="8"/>
      <c r="W102" s="8"/>
    </row>
    <row r="103" spans="1:23" x14ac:dyDescent="0.2">
      <c r="A103" s="10">
        <v>91</v>
      </c>
      <c r="B103" s="11" t="s">
        <v>135</v>
      </c>
      <c r="C103" s="97">
        <v>0</v>
      </c>
      <c r="D103" s="97">
        <v>0</v>
      </c>
      <c r="E103" s="97">
        <v>0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V103" s="8"/>
      <c r="W103" s="8"/>
    </row>
    <row r="104" spans="1:23" x14ac:dyDescent="0.2">
      <c r="A104" s="10">
        <v>92</v>
      </c>
      <c r="B104" s="11" t="s">
        <v>18</v>
      </c>
      <c r="C104" s="97">
        <v>0</v>
      </c>
      <c r="D104" s="97">
        <v>0</v>
      </c>
      <c r="E104" s="97">
        <v>0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L104" s="97">
        <v>0</v>
      </c>
      <c r="M104" s="97">
        <v>0</v>
      </c>
      <c r="N104" s="97">
        <v>0</v>
      </c>
      <c r="O104" s="97">
        <v>0</v>
      </c>
      <c r="P104" s="97">
        <v>0</v>
      </c>
      <c r="Q104" s="97">
        <v>0</v>
      </c>
      <c r="V104" s="8"/>
      <c r="W104" s="8"/>
    </row>
    <row r="105" spans="1:23" x14ac:dyDescent="0.2">
      <c r="A105" s="10">
        <v>93</v>
      </c>
      <c r="B105" s="11" t="s">
        <v>136</v>
      </c>
      <c r="C105" s="97">
        <v>0</v>
      </c>
      <c r="D105" s="97">
        <v>0</v>
      </c>
      <c r="E105" s="97">
        <v>0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>
        <v>0</v>
      </c>
      <c r="L105" s="97">
        <v>0</v>
      </c>
      <c r="M105" s="97">
        <v>0</v>
      </c>
      <c r="N105" s="97">
        <v>0</v>
      </c>
      <c r="O105" s="97">
        <v>0</v>
      </c>
      <c r="P105" s="97">
        <v>0</v>
      </c>
      <c r="Q105" s="97">
        <v>0</v>
      </c>
      <c r="V105" s="8"/>
      <c r="W105" s="8"/>
    </row>
    <row r="106" spans="1:23" x14ac:dyDescent="0.2">
      <c r="A106" s="10">
        <v>94</v>
      </c>
      <c r="B106" s="11" t="s">
        <v>137</v>
      </c>
      <c r="C106" s="97">
        <v>0</v>
      </c>
      <c r="D106" s="97">
        <v>0</v>
      </c>
      <c r="E106" s="97">
        <v>0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0</v>
      </c>
      <c r="Q106" s="97">
        <v>0</v>
      </c>
      <c r="V106" s="8"/>
      <c r="W106" s="8"/>
    </row>
    <row r="107" spans="1:23" x14ac:dyDescent="0.2">
      <c r="A107" s="10">
        <v>95</v>
      </c>
      <c r="B107" s="11" t="s">
        <v>32</v>
      </c>
      <c r="C107" s="97">
        <v>0</v>
      </c>
      <c r="D107" s="97">
        <v>0</v>
      </c>
      <c r="E107" s="97">
        <v>0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V107" s="8"/>
      <c r="W107" s="8"/>
    </row>
    <row r="108" spans="1:23" x14ac:dyDescent="0.2">
      <c r="A108" s="10">
        <v>96</v>
      </c>
      <c r="B108" s="11" t="s">
        <v>64</v>
      </c>
      <c r="C108" s="97">
        <v>0</v>
      </c>
      <c r="D108" s="97">
        <v>0</v>
      </c>
      <c r="E108" s="97">
        <v>0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V108" s="8"/>
      <c r="W108" s="8"/>
    </row>
    <row r="109" spans="1:23" x14ac:dyDescent="0.2">
      <c r="A109" s="10">
        <v>97</v>
      </c>
      <c r="B109" s="11" t="s">
        <v>138</v>
      </c>
      <c r="C109" s="97">
        <v>0</v>
      </c>
      <c r="D109" s="97">
        <v>0</v>
      </c>
      <c r="E109" s="97">
        <v>0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V109" s="8"/>
      <c r="W109" s="8"/>
    </row>
    <row r="110" spans="1:23" x14ac:dyDescent="0.2">
      <c r="A110" s="10">
        <v>98</v>
      </c>
      <c r="B110" s="11" t="s">
        <v>65</v>
      </c>
      <c r="C110" s="97">
        <v>0</v>
      </c>
      <c r="D110" s="97">
        <v>0</v>
      </c>
      <c r="E110" s="97">
        <v>0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>
        <v>0</v>
      </c>
      <c r="L110" s="97">
        <v>0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V110" s="8"/>
      <c r="W110" s="8"/>
    </row>
    <row r="111" spans="1:23" x14ac:dyDescent="0.2">
      <c r="A111" s="10">
        <v>99</v>
      </c>
      <c r="B111" s="11" t="s">
        <v>139</v>
      </c>
      <c r="C111" s="97">
        <v>0</v>
      </c>
      <c r="D111" s="97">
        <v>0</v>
      </c>
      <c r="E111" s="97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V111" s="8"/>
      <c r="W111" s="8"/>
    </row>
    <row r="112" spans="1:23" x14ac:dyDescent="0.2">
      <c r="A112" s="10">
        <v>100</v>
      </c>
      <c r="B112" s="11" t="s">
        <v>140</v>
      </c>
      <c r="C112" s="97">
        <v>0</v>
      </c>
      <c r="D112" s="97">
        <v>0</v>
      </c>
      <c r="E112" s="97">
        <v>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V112" s="8"/>
      <c r="W112" s="8"/>
    </row>
    <row r="113" spans="1:23" x14ac:dyDescent="0.2">
      <c r="A113" s="10">
        <v>101</v>
      </c>
      <c r="B113" s="11" t="s">
        <v>141</v>
      </c>
      <c r="C113" s="97">
        <v>0</v>
      </c>
      <c r="D113" s="97">
        <v>0</v>
      </c>
      <c r="E113" s="97">
        <v>0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97">
        <v>0</v>
      </c>
      <c r="V113" s="8"/>
      <c r="W113" s="8"/>
    </row>
    <row r="114" spans="1:23" x14ac:dyDescent="0.2">
      <c r="A114" s="10">
        <v>102</v>
      </c>
      <c r="B114" s="22" t="s">
        <v>142</v>
      </c>
      <c r="C114" s="97">
        <v>0</v>
      </c>
      <c r="D114" s="97">
        <v>0</v>
      </c>
      <c r="E114" s="97">
        <v>0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0</v>
      </c>
      <c r="V114" s="8"/>
      <c r="W114" s="8"/>
    </row>
    <row r="115" spans="1:23" x14ac:dyDescent="0.2">
      <c r="A115" s="10">
        <v>103</v>
      </c>
      <c r="B115" s="32" t="s">
        <v>143</v>
      </c>
      <c r="C115" s="97">
        <v>0</v>
      </c>
      <c r="D115" s="97">
        <v>0</v>
      </c>
      <c r="E115" s="97">
        <v>0</v>
      </c>
      <c r="F115" s="99">
        <v>0</v>
      </c>
      <c r="G115" s="99">
        <v>0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9">
        <v>0</v>
      </c>
      <c r="N115" s="99">
        <v>0</v>
      </c>
      <c r="O115" s="99">
        <v>0</v>
      </c>
      <c r="P115" s="99">
        <v>0</v>
      </c>
      <c r="Q115" s="99">
        <v>0</v>
      </c>
      <c r="T115" s="8"/>
      <c r="U115" s="8"/>
      <c r="V115" s="8"/>
      <c r="W115" s="8"/>
    </row>
    <row r="116" spans="1:23" x14ac:dyDescent="0.2">
      <c r="A116" s="26">
        <v>104</v>
      </c>
      <c r="B116" s="33" t="s">
        <v>144</v>
      </c>
      <c r="C116" s="97">
        <v>0</v>
      </c>
      <c r="D116" s="97">
        <v>0</v>
      </c>
      <c r="E116" s="97">
        <v>0</v>
      </c>
      <c r="F116" s="84">
        <v>0</v>
      </c>
      <c r="G116" s="84">
        <v>0</v>
      </c>
      <c r="H116" s="84">
        <v>0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>
        <v>0</v>
      </c>
      <c r="P116" s="84">
        <v>0</v>
      </c>
      <c r="Q116" s="84">
        <v>0</v>
      </c>
      <c r="T116" s="8"/>
      <c r="V116" s="8"/>
    </row>
    <row r="117" spans="1:23" x14ac:dyDescent="0.2">
      <c r="A117" s="26">
        <v>105</v>
      </c>
      <c r="B117" s="33" t="s">
        <v>145</v>
      </c>
      <c r="C117" s="97">
        <v>0</v>
      </c>
      <c r="D117" s="97">
        <v>0</v>
      </c>
      <c r="E117" s="97">
        <v>0</v>
      </c>
      <c r="F117" s="84">
        <v>0</v>
      </c>
      <c r="G117" s="84">
        <v>0</v>
      </c>
      <c r="H117" s="84">
        <v>0</v>
      </c>
      <c r="I117" s="84">
        <v>0</v>
      </c>
      <c r="J117" s="84">
        <v>0</v>
      </c>
      <c r="K117" s="84">
        <v>0</v>
      </c>
      <c r="L117" s="84">
        <v>0</v>
      </c>
      <c r="M117" s="84">
        <v>0</v>
      </c>
      <c r="N117" s="84">
        <v>0</v>
      </c>
      <c r="O117" s="84">
        <v>0</v>
      </c>
      <c r="P117" s="84">
        <v>0</v>
      </c>
      <c r="Q117" s="84">
        <v>0</v>
      </c>
      <c r="T117" s="8"/>
    </row>
    <row r="118" spans="1:23" x14ac:dyDescent="0.2">
      <c r="A118" s="26">
        <v>106</v>
      </c>
      <c r="B118" s="33" t="s">
        <v>146</v>
      </c>
      <c r="C118" s="97">
        <v>0</v>
      </c>
      <c r="D118" s="97">
        <v>0</v>
      </c>
      <c r="E118" s="97">
        <v>0</v>
      </c>
      <c r="F118" s="84">
        <v>0</v>
      </c>
      <c r="G118" s="84">
        <v>0</v>
      </c>
      <c r="H118" s="84">
        <v>0</v>
      </c>
      <c r="I118" s="84">
        <v>0</v>
      </c>
      <c r="J118" s="84">
        <v>0</v>
      </c>
      <c r="K118" s="84">
        <v>0</v>
      </c>
      <c r="L118" s="84">
        <v>0</v>
      </c>
      <c r="M118" s="84">
        <v>0</v>
      </c>
      <c r="N118" s="84">
        <v>0</v>
      </c>
      <c r="O118" s="84">
        <v>0</v>
      </c>
      <c r="P118" s="84">
        <v>0</v>
      </c>
      <c r="Q118" s="84">
        <v>0</v>
      </c>
    </row>
    <row r="119" spans="1:23" x14ac:dyDescent="0.2">
      <c r="A119" s="26">
        <v>107</v>
      </c>
      <c r="B119" s="33" t="s">
        <v>147</v>
      </c>
      <c r="C119" s="97">
        <v>0</v>
      </c>
      <c r="D119" s="97">
        <v>0</v>
      </c>
      <c r="E119" s="97">
        <v>0</v>
      </c>
      <c r="F119" s="84">
        <v>0</v>
      </c>
      <c r="G119" s="84">
        <v>0</v>
      </c>
      <c r="H119" s="84">
        <v>0</v>
      </c>
      <c r="I119" s="84">
        <v>0</v>
      </c>
      <c r="J119" s="84">
        <v>0</v>
      </c>
      <c r="K119" s="84">
        <v>0</v>
      </c>
      <c r="L119" s="84">
        <v>0</v>
      </c>
      <c r="M119" s="84">
        <v>0</v>
      </c>
      <c r="N119" s="84">
        <v>0</v>
      </c>
      <c r="O119" s="84">
        <v>0</v>
      </c>
      <c r="P119" s="84">
        <v>0</v>
      </c>
      <c r="Q119" s="84">
        <v>0</v>
      </c>
    </row>
    <row r="120" spans="1:23" x14ac:dyDescent="0.2">
      <c r="A120" s="26">
        <v>108</v>
      </c>
      <c r="B120" s="33" t="s">
        <v>148</v>
      </c>
      <c r="C120" s="97">
        <v>0</v>
      </c>
      <c r="D120" s="97">
        <v>0</v>
      </c>
      <c r="E120" s="97">
        <v>0</v>
      </c>
      <c r="F120" s="84">
        <v>0</v>
      </c>
      <c r="G120" s="84">
        <v>0</v>
      </c>
      <c r="H120" s="84">
        <v>0</v>
      </c>
      <c r="I120" s="84">
        <v>0</v>
      </c>
      <c r="J120" s="84">
        <v>0</v>
      </c>
      <c r="K120" s="84">
        <v>0</v>
      </c>
      <c r="L120" s="84">
        <v>0</v>
      </c>
      <c r="M120" s="84">
        <v>0</v>
      </c>
      <c r="N120" s="84">
        <v>0</v>
      </c>
      <c r="O120" s="84">
        <v>0</v>
      </c>
      <c r="P120" s="84">
        <v>0</v>
      </c>
      <c r="Q120" s="84">
        <v>0</v>
      </c>
    </row>
    <row r="121" spans="1:23" x14ac:dyDescent="0.2">
      <c r="A121" s="28"/>
      <c r="B121" s="28" t="s">
        <v>25</v>
      </c>
      <c r="C121" s="113">
        <v>26413</v>
      </c>
      <c r="D121" s="113">
        <v>22663</v>
      </c>
      <c r="E121" s="113">
        <v>3750</v>
      </c>
      <c r="F121" s="114">
        <v>6609</v>
      </c>
      <c r="G121" s="114">
        <v>5668</v>
      </c>
      <c r="H121" s="114">
        <v>941</v>
      </c>
      <c r="I121" s="114">
        <v>6609</v>
      </c>
      <c r="J121" s="114">
        <v>5668</v>
      </c>
      <c r="K121" s="114">
        <v>941</v>
      </c>
      <c r="L121" s="114">
        <v>6609</v>
      </c>
      <c r="M121" s="114">
        <v>5668</v>
      </c>
      <c r="N121" s="114">
        <v>941</v>
      </c>
      <c r="O121" s="114">
        <v>6586</v>
      </c>
      <c r="P121" s="114">
        <v>5659</v>
      </c>
      <c r="Q121" s="114">
        <v>927</v>
      </c>
    </row>
    <row r="122" spans="1:23" x14ac:dyDescent="0.2">
      <c r="A122" s="39"/>
      <c r="B122" s="28" t="s">
        <v>154</v>
      </c>
      <c r="C122" s="99">
        <v>219</v>
      </c>
      <c r="D122" s="86">
        <v>187</v>
      </c>
      <c r="E122" s="86">
        <v>32</v>
      </c>
      <c r="F122" s="86">
        <v>55</v>
      </c>
      <c r="G122" s="80">
        <v>47</v>
      </c>
      <c r="H122" s="86">
        <v>8</v>
      </c>
      <c r="I122" s="86">
        <v>55</v>
      </c>
      <c r="J122" s="80">
        <v>47</v>
      </c>
      <c r="K122" s="86">
        <v>8</v>
      </c>
      <c r="L122" s="86">
        <v>55</v>
      </c>
      <c r="M122" s="80">
        <v>47</v>
      </c>
      <c r="N122" s="86">
        <v>8</v>
      </c>
      <c r="O122" s="86">
        <v>54</v>
      </c>
      <c r="P122" s="86">
        <v>46</v>
      </c>
      <c r="Q122" s="86">
        <v>8</v>
      </c>
    </row>
    <row r="123" spans="1:23" x14ac:dyDescent="0.2">
      <c r="A123" s="39"/>
      <c r="B123" s="28" t="s">
        <v>155</v>
      </c>
      <c r="C123" s="113">
        <v>26632</v>
      </c>
      <c r="D123" s="113">
        <v>22850</v>
      </c>
      <c r="E123" s="113">
        <v>3782</v>
      </c>
      <c r="F123" s="113">
        <v>6664</v>
      </c>
      <c r="G123" s="113">
        <v>5715</v>
      </c>
      <c r="H123" s="113">
        <v>949</v>
      </c>
      <c r="I123" s="113">
        <v>6664</v>
      </c>
      <c r="J123" s="113">
        <v>5715</v>
      </c>
      <c r="K123" s="113">
        <v>949</v>
      </c>
      <c r="L123" s="113">
        <v>6664</v>
      </c>
      <c r="M123" s="113">
        <v>5715</v>
      </c>
      <c r="N123" s="113">
        <v>949</v>
      </c>
      <c r="O123" s="113">
        <v>6640</v>
      </c>
      <c r="P123" s="113">
        <v>5705</v>
      </c>
      <c r="Q123" s="113">
        <v>935</v>
      </c>
    </row>
    <row r="124" spans="1:23" x14ac:dyDescent="0.2">
      <c r="D124" s="2"/>
      <c r="E124" s="2"/>
    </row>
    <row r="125" spans="1:23" x14ac:dyDescent="0.2">
      <c r="D125" s="2"/>
      <c r="E125" s="2"/>
    </row>
    <row r="126" spans="1:23" x14ac:dyDescent="0.2">
      <c r="D126" s="2"/>
      <c r="E126" s="2"/>
    </row>
    <row r="127" spans="1:23" x14ac:dyDescent="0.2">
      <c r="D127" s="122"/>
      <c r="E127" s="122"/>
    </row>
  </sheetData>
  <mergeCells count="12">
    <mergeCell ref="O6:O7"/>
    <mergeCell ref="P6:Q6"/>
    <mergeCell ref="J6:K6"/>
    <mergeCell ref="L6:L7"/>
    <mergeCell ref="M6:N6"/>
    <mergeCell ref="A6:A7"/>
    <mergeCell ref="B6:B7"/>
    <mergeCell ref="D6:E6"/>
    <mergeCell ref="I6:I7"/>
    <mergeCell ref="F6:F7"/>
    <mergeCell ref="G6:H6"/>
    <mergeCell ref="C6:C7"/>
  </mergeCells>
  <conditionalFormatting sqref="O117:Q121 O1:Q5 O128:Q1048576">
    <cfRule type="cellIs" dxfId="28" priority="120" operator="lessThan">
      <formula>0</formula>
    </cfRule>
  </conditionalFormatting>
  <conditionalFormatting sqref="O6:Q6 J74:K74 F74:H74 C43:Q44 C52:Q52 O7:P7">
    <cfRule type="cellIs" dxfId="27" priority="6" operator="lessThan">
      <formula>0</formula>
    </cfRule>
  </conditionalFormatting>
  <conditionalFormatting sqref="L45:N51 L53:N67 L69:N74 L8:N42 L76:N114">
    <cfRule type="cellIs" dxfId="26" priority="5" operator="lessThan">
      <formula>0</formula>
    </cfRule>
  </conditionalFormatting>
  <conditionalFormatting sqref="F60:H67 F56:H58 F53:H54 C45:N51 C43:Q44 C53:E67 I53:N67 C52:Q52 C68:Q68 F75:Q75 F115:Q115 C8:N42 C76:N107 F108:N114 C108:E120 C69:N70 F71:N74 C71:E75">
    <cfRule type="cellIs" dxfId="25" priority="2" operator="lessThan">
      <formula>0</formula>
    </cfRule>
    <cfRule type="cellIs" dxfId="24" priority="3" operator="lessThan">
      <formula>0</formula>
    </cfRule>
    <cfRule type="cellIs" dxfId="23" priority="4" operator="lessThan">
      <formula>0</formula>
    </cfRule>
  </conditionalFormatting>
  <conditionalFormatting sqref="O8:Q42 O45:Q51 O53:Q67 O69:Q74 O76:Q114">
    <cfRule type="cellIs" dxfId="22" priority="1" operator="lessThan">
      <formula>0</formula>
    </cfRule>
  </conditionalFormatting>
  <pageMargins left="0.25" right="0.25" top="0.75" bottom="0.75" header="0.3" footer="0.3"/>
  <pageSetup paperSize="9" scale="45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8"/>
  <sheetViews>
    <sheetView view="pageBreakPreview" zoomScale="70" zoomScaleNormal="80" zoomScaleSheetLayoutView="70" workbookViewId="0">
      <pane xSplit="2" ySplit="8" topLeftCell="C81" activePane="bottomRight" state="frozen"/>
      <selection activeCell="Q114" sqref="Q114"/>
      <selection pane="topRight" activeCell="Q114" sqref="Q114"/>
      <selection pane="bottomLeft" activeCell="Q114" sqref="Q114"/>
      <selection pane="bottomRight" activeCell="B110" sqref="B110"/>
    </sheetView>
  </sheetViews>
  <sheetFormatPr defaultRowHeight="12.75" x14ac:dyDescent="0.2"/>
  <cols>
    <col min="1" max="1" width="6.140625" style="2" customWidth="1"/>
    <col min="2" max="2" width="44.28515625" style="2" customWidth="1"/>
    <col min="3" max="17" width="12" style="2" customWidth="1"/>
    <col min="18" max="16384" width="9.140625" style="2"/>
  </cols>
  <sheetData>
    <row r="1" spans="1:18" x14ac:dyDescent="0.2">
      <c r="A1" s="140" t="s">
        <v>150</v>
      </c>
      <c r="B1" s="140"/>
      <c r="C1" s="140"/>
      <c r="D1" s="140"/>
      <c r="E1" s="140"/>
      <c r="F1" s="140"/>
      <c r="G1" s="140"/>
      <c r="H1" s="140"/>
      <c r="I1" s="140"/>
      <c r="J1" s="140"/>
      <c r="O1" s="3"/>
      <c r="Q1" s="1" t="s">
        <v>55</v>
      </c>
    </row>
    <row r="2" spans="1:18" x14ac:dyDescent="0.2">
      <c r="A2" s="140"/>
      <c r="B2" s="140"/>
      <c r="C2" s="140"/>
      <c r="D2" s="140"/>
      <c r="E2" s="140"/>
      <c r="F2" s="140"/>
      <c r="G2" s="140"/>
      <c r="H2" s="140"/>
      <c r="I2" s="140"/>
      <c r="J2" s="140"/>
      <c r="O2" s="3"/>
      <c r="Q2" s="1" t="s">
        <v>34</v>
      </c>
    </row>
    <row r="3" spans="1:18" x14ac:dyDescent="0.2">
      <c r="A3" s="140"/>
      <c r="B3" s="140"/>
      <c r="C3" s="140"/>
      <c r="D3" s="140"/>
      <c r="E3" s="140"/>
      <c r="F3" s="140"/>
      <c r="G3" s="140"/>
      <c r="H3" s="140"/>
      <c r="I3" s="140"/>
      <c r="J3" s="140"/>
      <c r="O3" s="3"/>
      <c r="Q3" s="1" t="s">
        <v>35</v>
      </c>
    </row>
    <row r="4" spans="1:18" x14ac:dyDescent="0.2">
      <c r="A4" s="140"/>
      <c r="B4" s="140"/>
      <c r="C4" s="140"/>
      <c r="D4" s="140"/>
      <c r="E4" s="140"/>
      <c r="F4" s="140"/>
      <c r="G4" s="140"/>
      <c r="H4" s="140"/>
      <c r="I4" s="140"/>
      <c r="J4" s="140"/>
      <c r="O4" s="3"/>
      <c r="Q4" s="1" t="s">
        <v>152</v>
      </c>
    </row>
    <row r="5" spans="1:18" x14ac:dyDescent="0.2">
      <c r="A5" s="140"/>
      <c r="B5" s="140"/>
      <c r="C5" s="140"/>
      <c r="D5" s="140"/>
      <c r="E5" s="140"/>
      <c r="F5" s="140"/>
      <c r="G5" s="140"/>
      <c r="H5" s="140"/>
      <c r="I5" s="140"/>
      <c r="J5" s="140"/>
      <c r="O5" s="3"/>
      <c r="Q5" s="1" t="s">
        <v>46</v>
      </c>
    </row>
    <row r="6" spans="1:18" x14ac:dyDescent="0.2">
      <c r="A6" s="134" t="s">
        <v>44</v>
      </c>
      <c r="B6" s="134" t="s">
        <v>166</v>
      </c>
      <c r="C6" s="138" t="s">
        <v>40</v>
      </c>
      <c r="D6" s="141" t="s">
        <v>36</v>
      </c>
      <c r="E6" s="141"/>
      <c r="F6" s="142" t="s">
        <v>51</v>
      </c>
      <c r="G6" s="141" t="s">
        <v>36</v>
      </c>
      <c r="H6" s="141"/>
      <c r="I6" s="142" t="s">
        <v>52</v>
      </c>
      <c r="J6" s="141" t="s">
        <v>36</v>
      </c>
      <c r="K6" s="141"/>
      <c r="L6" s="142" t="s">
        <v>53</v>
      </c>
      <c r="M6" s="141" t="s">
        <v>36</v>
      </c>
      <c r="N6" s="141"/>
      <c r="O6" s="142" t="s">
        <v>54</v>
      </c>
      <c r="P6" s="141" t="s">
        <v>36</v>
      </c>
      <c r="Q6" s="141"/>
      <c r="R6" s="5"/>
    </row>
    <row r="7" spans="1:18" x14ac:dyDescent="0.2">
      <c r="A7" s="144"/>
      <c r="B7" s="144"/>
      <c r="C7" s="143"/>
      <c r="D7" s="141"/>
      <c r="E7" s="141"/>
      <c r="F7" s="142"/>
      <c r="G7" s="141"/>
      <c r="H7" s="141"/>
      <c r="I7" s="142"/>
      <c r="J7" s="141"/>
      <c r="K7" s="141"/>
      <c r="L7" s="142"/>
      <c r="M7" s="141"/>
      <c r="N7" s="141"/>
      <c r="O7" s="142"/>
      <c r="P7" s="141"/>
      <c r="Q7" s="141"/>
      <c r="R7" s="5"/>
    </row>
    <row r="8" spans="1:18" ht="51" x14ac:dyDescent="0.2">
      <c r="A8" s="135"/>
      <c r="B8" s="135"/>
      <c r="C8" s="139"/>
      <c r="D8" s="6" t="s">
        <v>37</v>
      </c>
      <c r="E8" s="126" t="s">
        <v>165</v>
      </c>
      <c r="F8" s="142"/>
      <c r="G8" s="6" t="s">
        <v>37</v>
      </c>
      <c r="H8" s="126" t="s">
        <v>165</v>
      </c>
      <c r="I8" s="142"/>
      <c r="J8" s="6" t="s">
        <v>37</v>
      </c>
      <c r="K8" s="126" t="s">
        <v>165</v>
      </c>
      <c r="L8" s="142"/>
      <c r="M8" s="6" t="s">
        <v>37</v>
      </c>
      <c r="N8" s="126" t="s">
        <v>165</v>
      </c>
      <c r="O8" s="142"/>
      <c r="P8" s="6" t="s">
        <v>37</v>
      </c>
      <c r="Q8" s="126" t="s">
        <v>165</v>
      </c>
      <c r="R8" s="5"/>
    </row>
    <row r="9" spans="1:18" x14ac:dyDescent="0.2">
      <c r="A9" s="7">
        <v>1</v>
      </c>
      <c r="B9" s="8" t="s">
        <v>67</v>
      </c>
      <c r="C9" s="97">
        <v>0</v>
      </c>
      <c r="D9" s="97">
        <v>0</v>
      </c>
      <c r="E9" s="97">
        <v>0</v>
      </c>
      <c r="F9" s="97">
        <v>0</v>
      </c>
      <c r="G9" s="97">
        <v>0</v>
      </c>
      <c r="H9" s="97">
        <v>0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  <c r="N9" s="97">
        <v>0</v>
      </c>
      <c r="O9" s="97">
        <v>0</v>
      </c>
      <c r="P9" s="97">
        <v>0</v>
      </c>
      <c r="Q9" s="97">
        <v>0</v>
      </c>
      <c r="R9" s="9"/>
    </row>
    <row r="10" spans="1:18" x14ac:dyDescent="0.2">
      <c r="A10" s="10">
        <v>2</v>
      </c>
      <c r="B10" s="11" t="s">
        <v>68</v>
      </c>
      <c r="C10" s="97">
        <v>1000</v>
      </c>
      <c r="D10" s="97">
        <v>432</v>
      </c>
      <c r="E10" s="97">
        <v>568</v>
      </c>
      <c r="F10" s="97">
        <v>250</v>
      </c>
      <c r="G10" s="97">
        <v>108</v>
      </c>
      <c r="H10" s="97">
        <v>142</v>
      </c>
      <c r="I10" s="97">
        <v>250</v>
      </c>
      <c r="J10" s="97">
        <v>108</v>
      </c>
      <c r="K10" s="97">
        <v>142</v>
      </c>
      <c r="L10" s="97">
        <v>250</v>
      </c>
      <c r="M10" s="97">
        <v>108</v>
      </c>
      <c r="N10" s="97">
        <v>142</v>
      </c>
      <c r="O10" s="97">
        <v>250</v>
      </c>
      <c r="P10" s="97">
        <v>108</v>
      </c>
      <c r="Q10" s="97">
        <v>142</v>
      </c>
      <c r="R10" s="9"/>
    </row>
    <row r="11" spans="1:18" x14ac:dyDescent="0.2">
      <c r="A11" s="10">
        <v>3</v>
      </c>
      <c r="B11" s="11" t="s">
        <v>69</v>
      </c>
      <c r="C11" s="97">
        <v>0</v>
      </c>
      <c r="D11" s="97">
        <v>0</v>
      </c>
      <c r="E11" s="97">
        <v>0</v>
      </c>
      <c r="F11" s="97">
        <v>0</v>
      </c>
      <c r="G11" s="97">
        <v>0</v>
      </c>
      <c r="H11" s="97"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0</v>
      </c>
      <c r="O11" s="97">
        <v>0</v>
      </c>
      <c r="P11" s="97">
        <v>0</v>
      </c>
      <c r="Q11" s="97">
        <v>0</v>
      </c>
      <c r="R11" s="9"/>
    </row>
    <row r="12" spans="1:18" x14ac:dyDescent="0.2">
      <c r="A12" s="10">
        <v>4</v>
      </c>
      <c r="B12" s="11" t="s">
        <v>70</v>
      </c>
      <c r="C12" s="97">
        <v>700</v>
      </c>
      <c r="D12" s="97">
        <v>671</v>
      </c>
      <c r="E12" s="97">
        <v>29</v>
      </c>
      <c r="F12" s="97">
        <v>175</v>
      </c>
      <c r="G12" s="97">
        <v>168</v>
      </c>
      <c r="H12" s="97">
        <v>7</v>
      </c>
      <c r="I12" s="97">
        <v>175</v>
      </c>
      <c r="J12" s="97">
        <v>168</v>
      </c>
      <c r="K12" s="97">
        <v>7</v>
      </c>
      <c r="L12" s="97">
        <v>175</v>
      </c>
      <c r="M12" s="97">
        <v>168</v>
      </c>
      <c r="N12" s="97">
        <v>7</v>
      </c>
      <c r="O12" s="97">
        <v>175</v>
      </c>
      <c r="P12" s="97">
        <v>167</v>
      </c>
      <c r="Q12" s="97">
        <v>8</v>
      </c>
      <c r="R12" s="9"/>
    </row>
    <row r="13" spans="1:18" x14ac:dyDescent="0.2">
      <c r="A13" s="10">
        <v>5</v>
      </c>
      <c r="B13" s="11" t="s">
        <v>71</v>
      </c>
      <c r="C13" s="97">
        <v>200</v>
      </c>
      <c r="D13" s="97">
        <v>105</v>
      </c>
      <c r="E13" s="97">
        <v>95</v>
      </c>
      <c r="F13" s="97">
        <v>50</v>
      </c>
      <c r="G13" s="97">
        <v>26</v>
      </c>
      <c r="H13" s="97">
        <v>24</v>
      </c>
      <c r="I13" s="97">
        <v>50</v>
      </c>
      <c r="J13" s="97">
        <v>26</v>
      </c>
      <c r="K13" s="97">
        <v>24</v>
      </c>
      <c r="L13" s="97">
        <v>50</v>
      </c>
      <c r="M13" s="97">
        <v>26</v>
      </c>
      <c r="N13" s="97">
        <v>24</v>
      </c>
      <c r="O13" s="97">
        <v>50</v>
      </c>
      <c r="P13" s="97">
        <v>27</v>
      </c>
      <c r="Q13" s="97">
        <v>23</v>
      </c>
      <c r="R13" s="9"/>
    </row>
    <row r="14" spans="1:18" x14ac:dyDescent="0.2">
      <c r="A14" s="10">
        <v>6</v>
      </c>
      <c r="B14" s="11" t="s">
        <v>72</v>
      </c>
      <c r="C14" s="97">
        <v>326</v>
      </c>
      <c r="D14" s="97">
        <v>111</v>
      </c>
      <c r="E14" s="97">
        <v>215</v>
      </c>
      <c r="F14" s="97">
        <v>82</v>
      </c>
      <c r="G14" s="97">
        <v>28</v>
      </c>
      <c r="H14" s="97">
        <v>54</v>
      </c>
      <c r="I14" s="97">
        <v>82</v>
      </c>
      <c r="J14" s="97">
        <v>28</v>
      </c>
      <c r="K14" s="97">
        <v>54</v>
      </c>
      <c r="L14" s="97">
        <v>82</v>
      </c>
      <c r="M14" s="97">
        <v>28</v>
      </c>
      <c r="N14" s="97">
        <v>54</v>
      </c>
      <c r="O14" s="97">
        <v>80</v>
      </c>
      <c r="P14" s="97">
        <v>27</v>
      </c>
      <c r="Q14" s="97">
        <v>53</v>
      </c>
      <c r="R14" s="9"/>
    </row>
    <row r="15" spans="1:18" x14ac:dyDescent="0.2">
      <c r="A15" s="10">
        <v>7</v>
      </c>
      <c r="B15" s="11" t="s">
        <v>73</v>
      </c>
      <c r="C15" s="97">
        <v>850</v>
      </c>
      <c r="D15" s="97">
        <v>829</v>
      </c>
      <c r="E15" s="97">
        <v>21</v>
      </c>
      <c r="F15" s="97">
        <v>212</v>
      </c>
      <c r="G15" s="97">
        <v>207</v>
      </c>
      <c r="H15" s="97">
        <v>5</v>
      </c>
      <c r="I15" s="97">
        <v>212</v>
      </c>
      <c r="J15" s="97">
        <v>207</v>
      </c>
      <c r="K15" s="97">
        <v>5</v>
      </c>
      <c r="L15" s="97">
        <v>212</v>
      </c>
      <c r="M15" s="97">
        <v>207</v>
      </c>
      <c r="N15" s="97">
        <v>5</v>
      </c>
      <c r="O15" s="97">
        <v>214</v>
      </c>
      <c r="P15" s="97">
        <v>208</v>
      </c>
      <c r="Q15" s="97">
        <v>6</v>
      </c>
      <c r="R15" s="9"/>
    </row>
    <row r="16" spans="1:18" x14ac:dyDescent="0.2">
      <c r="A16" s="10">
        <v>8</v>
      </c>
      <c r="B16" s="11" t="s">
        <v>74</v>
      </c>
      <c r="C16" s="97">
        <v>386</v>
      </c>
      <c r="D16" s="97">
        <v>363</v>
      </c>
      <c r="E16" s="97">
        <v>23</v>
      </c>
      <c r="F16" s="97">
        <v>97</v>
      </c>
      <c r="G16" s="97">
        <v>91</v>
      </c>
      <c r="H16" s="97">
        <v>6</v>
      </c>
      <c r="I16" s="97">
        <v>97</v>
      </c>
      <c r="J16" s="97">
        <v>91</v>
      </c>
      <c r="K16" s="97">
        <v>6</v>
      </c>
      <c r="L16" s="97">
        <v>97</v>
      </c>
      <c r="M16" s="97">
        <v>91</v>
      </c>
      <c r="N16" s="97">
        <v>6</v>
      </c>
      <c r="O16" s="97">
        <v>95</v>
      </c>
      <c r="P16" s="97">
        <v>90</v>
      </c>
      <c r="Q16" s="97">
        <v>5</v>
      </c>
      <c r="R16" s="9"/>
    </row>
    <row r="17" spans="1:18" x14ac:dyDescent="0.2">
      <c r="A17" s="10">
        <v>9</v>
      </c>
      <c r="B17" s="11" t="s">
        <v>75</v>
      </c>
      <c r="C17" s="97">
        <v>0</v>
      </c>
      <c r="D17" s="97">
        <v>0</v>
      </c>
      <c r="E17" s="97">
        <v>0</v>
      </c>
      <c r="F17" s="97">
        <v>0</v>
      </c>
      <c r="G17" s="97">
        <v>0</v>
      </c>
      <c r="H17" s="97">
        <v>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  <c r="N17" s="97">
        <v>0</v>
      </c>
      <c r="O17" s="97">
        <v>0</v>
      </c>
      <c r="P17" s="97">
        <v>0</v>
      </c>
      <c r="Q17" s="97">
        <v>0</v>
      </c>
      <c r="R17" s="9"/>
    </row>
    <row r="18" spans="1:18" x14ac:dyDescent="0.2">
      <c r="A18" s="10">
        <v>10</v>
      </c>
      <c r="B18" s="12" t="s">
        <v>76</v>
      </c>
      <c r="C18" s="97">
        <v>1774</v>
      </c>
      <c r="D18" s="97">
        <v>1726</v>
      </c>
      <c r="E18" s="97">
        <v>48</v>
      </c>
      <c r="F18" s="97">
        <v>444</v>
      </c>
      <c r="G18" s="97">
        <v>432</v>
      </c>
      <c r="H18" s="97">
        <v>12</v>
      </c>
      <c r="I18" s="97">
        <v>444</v>
      </c>
      <c r="J18" s="97">
        <v>432</v>
      </c>
      <c r="K18" s="97">
        <v>12</v>
      </c>
      <c r="L18" s="97">
        <v>444</v>
      </c>
      <c r="M18" s="97">
        <v>432</v>
      </c>
      <c r="N18" s="97">
        <v>12</v>
      </c>
      <c r="O18" s="97">
        <v>442</v>
      </c>
      <c r="P18" s="97">
        <v>430</v>
      </c>
      <c r="Q18" s="97">
        <v>12</v>
      </c>
      <c r="R18" s="9"/>
    </row>
    <row r="19" spans="1:18" x14ac:dyDescent="0.2">
      <c r="A19" s="10">
        <v>11</v>
      </c>
      <c r="B19" s="12" t="s">
        <v>77</v>
      </c>
      <c r="C19" s="97">
        <v>922</v>
      </c>
      <c r="D19" s="97">
        <v>852</v>
      </c>
      <c r="E19" s="97">
        <v>70</v>
      </c>
      <c r="F19" s="97">
        <v>231</v>
      </c>
      <c r="G19" s="97">
        <v>213</v>
      </c>
      <c r="H19" s="97">
        <v>18</v>
      </c>
      <c r="I19" s="97">
        <v>231</v>
      </c>
      <c r="J19" s="97">
        <v>213</v>
      </c>
      <c r="K19" s="97">
        <v>18</v>
      </c>
      <c r="L19" s="97">
        <v>231</v>
      </c>
      <c r="M19" s="97">
        <v>213</v>
      </c>
      <c r="N19" s="97">
        <v>18</v>
      </c>
      <c r="O19" s="97">
        <v>229</v>
      </c>
      <c r="P19" s="97">
        <v>213</v>
      </c>
      <c r="Q19" s="97">
        <v>16</v>
      </c>
      <c r="R19" s="9"/>
    </row>
    <row r="20" spans="1:18" x14ac:dyDescent="0.2">
      <c r="A20" s="10">
        <v>12</v>
      </c>
      <c r="B20" s="12" t="s">
        <v>78</v>
      </c>
      <c r="C20" s="97">
        <v>291</v>
      </c>
      <c r="D20" s="97">
        <v>196</v>
      </c>
      <c r="E20" s="97">
        <v>95</v>
      </c>
      <c r="F20" s="97">
        <v>73</v>
      </c>
      <c r="G20" s="97">
        <v>49</v>
      </c>
      <c r="H20" s="97">
        <v>24</v>
      </c>
      <c r="I20" s="97">
        <v>73</v>
      </c>
      <c r="J20" s="97">
        <v>49</v>
      </c>
      <c r="K20" s="97">
        <v>24</v>
      </c>
      <c r="L20" s="97">
        <v>73</v>
      </c>
      <c r="M20" s="97">
        <v>49</v>
      </c>
      <c r="N20" s="97">
        <v>24</v>
      </c>
      <c r="O20" s="97">
        <v>72</v>
      </c>
      <c r="P20" s="97">
        <v>49</v>
      </c>
      <c r="Q20" s="97">
        <v>23</v>
      </c>
      <c r="R20" s="9"/>
    </row>
    <row r="21" spans="1:18" x14ac:dyDescent="0.2">
      <c r="A21" s="10">
        <v>13</v>
      </c>
      <c r="B21" s="12" t="s">
        <v>26</v>
      </c>
      <c r="C21" s="97">
        <v>559</v>
      </c>
      <c r="D21" s="97">
        <v>369</v>
      </c>
      <c r="E21" s="97">
        <v>190</v>
      </c>
      <c r="F21" s="97">
        <v>140</v>
      </c>
      <c r="G21" s="97">
        <v>92</v>
      </c>
      <c r="H21" s="97">
        <v>48</v>
      </c>
      <c r="I21" s="97">
        <v>140</v>
      </c>
      <c r="J21" s="97">
        <v>92</v>
      </c>
      <c r="K21" s="97">
        <v>48</v>
      </c>
      <c r="L21" s="97">
        <v>140</v>
      </c>
      <c r="M21" s="97">
        <v>92</v>
      </c>
      <c r="N21" s="97">
        <v>48</v>
      </c>
      <c r="O21" s="97">
        <v>139</v>
      </c>
      <c r="P21" s="97">
        <v>93</v>
      </c>
      <c r="Q21" s="97">
        <v>46</v>
      </c>
      <c r="R21" s="9"/>
    </row>
    <row r="22" spans="1:18" x14ac:dyDescent="0.2">
      <c r="A22" s="10">
        <v>14</v>
      </c>
      <c r="B22" s="12" t="s">
        <v>79</v>
      </c>
      <c r="C22" s="97">
        <v>594</v>
      </c>
      <c r="D22" s="97">
        <v>560</v>
      </c>
      <c r="E22" s="97">
        <v>34</v>
      </c>
      <c r="F22" s="97">
        <v>149</v>
      </c>
      <c r="G22" s="97">
        <v>140</v>
      </c>
      <c r="H22" s="97">
        <v>9</v>
      </c>
      <c r="I22" s="97">
        <v>149</v>
      </c>
      <c r="J22" s="97">
        <v>140</v>
      </c>
      <c r="K22" s="97">
        <v>9</v>
      </c>
      <c r="L22" s="97">
        <v>149</v>
      </c>
      <c r="M22" s="97">
        <v>140</v>
      </c>
      <c r="N22" s="97">
        <v>9</v>
      </c>
      <c r="O22" s="97">
        <v>147</v>
      </c>
      <c r="P22" s="97">
        <v>140</v>
      </c>
      <c r="Q22" s="97">
        <v>7</v>
      </c>
      <c r="R22" s="9"/>
    </row>
    <row r="23" spans="1:18" x14ac:dyDescent="0.2">
      <c r="A23" s="10">
        <v>15</v>
      </c>
      <c r="B23" s="12" t="s">
        <v>80</v>
      </c>
      <c r="C23" s="97">
        <v>766</v>
      </c>
      <c r="D23" s="97">
        <v>558</v>
      </c>
      <c r="E23" s="97">
        <v>208</v>
      </c>
      <c r="F23" s="97">
        <v>192</v>
      </c>
      <c r="G23" s="97">
        <v>140</v>
      </c>
      <c r="H23" s="97">
        <v>52</v>
      </c>
      <c r="I23" s="97">
        <v>192</v>
      </c>
      <c r="J23" s="97">
        <v>140</v>
      </c>
      <c r="K23" s="97">
        <v>52</v>
      </c>
      <c r="L23" s="97">
        <v>192</v>
      </c>
      <c r="M23" s="97">
        <v>140</v>
      </c>
      <c r="N23" s="97">
        <v>52</v>
      </c>
      <c r="O23" s="97">
        <v>190</v>
      </c>
      <c r="P23" s="97">
        <v>138</v>
      </c>
      <c r="Q23" s="97">
        <v>52</v>
      </c>
      <c r="R23" s="9"/>
    </row>
    <row r="24" spans="1:18" x14ac:dyDescent="0.2">
      <c r="A24" s="10">
        <v>16</v>
      </c>
      <c r="B24" s="12" t="s">
        <v>81</v>
      </c>
      <c r="C24" s="97">
        <v>2500</v>
      </c>
      <c r="D24" s="97">
        <v>2473</v>
      </c>
      <c r="E24" s="97">
        <v>27</v>
      </c>
      <c r="F24" s="97">
        <v>625</v>
      </c>
      <c r="G24" s="97">
        <v>618</v>
      </c>
      <c r="H24" s="97">
        <v>7</v>
      </c>
      <c r="I24" s="97">
        <v>625</v>
      </c>
      <c r="J24" s="97">
        <v>618</v>
      </c>
      <c r="K24" s="97">
        <v>7</v>
      </c>
      <c r="L24" s="97">
        <v>625</v>
      </c>
      <c r="M24" s="97">
        <v>618</v>
      </c>
      <c r="N24" s="97">
        <v>7</v>
      </c>
      <c r="O24" s="97">
        <v>625</v>
      </c>
      <c r="P24" s="97">
        <v>619</v>
      </c>
      <c r="Q24" s="97">
        <v>6</v>
      </c>
      <c r="R24" s="9"/>
    </row>
    <row r="25" spans="1:18" x14ac:dyDescent="0.2">
      <c r="A25" s="10">
        <v>17</v>
      </c>
      <c r="B25" s="12" t="s">
        <v>1</v>
      </c>
      <c r="C25" s="97">
        <v>1272</v>
      </c>
      <c r="D25" s="97">
        <v>1266</v>
      </c>
      <c r="E25" s="97">
        <v>6</v>
      </c>
      <c r="F25" s="97">
        <v>319</v>
      </c>
      <c r="G25" s="97">
        <v>317</v>
      </c>
      <c r="H25" s="97">
        <v>2</v>
      </c>
      <c r="I25" s="97">
        <v>319</v>
      </c>
      <c r="J25" s="97">
        <v>317</v>
      </c>
      <c r="K25" s="97">
        <v>2</v>
      </c>
      <c r="L25" s="97">
        <v>319</v>
      </c>
      <c r="M25" s="97">
        <v>317</v>
      </c>
      <c r="N25" s="97">
        <v>2</v>
      </c>
      <c r="O25" s="97">
        <v>315</v>
      </c>
      <c r="P25" s="97">
        <v>315</v>
      </c>
      <c r="Q25" s="97">
        <v>0</v>
      </c>
      <c r="R25" s="9"/>
    </row>
    <row r="26" spans="1:18" x14ac:dyDescent="0.2">
      <c r="A26" s="10">
        <v>18</v>
      </c>
      <c r="B26" s="12" t="s">
        <v>82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7">
        <v>0</v>
      </c>
      <c r="P26" s="97">
        <v>0</v>
      </c>
      <c r="Q26" s="97">
        <v>0</v>
      </c>
      <c r="R26" s="9"/>
    </row>
    <row r="27" spans="1:18" x14ac:dyDescent="0.2">
      <c r="A27" s="10">
        <v>19</v>
      </c>
      <c r="B27" s="12" t="s">
        <v>83</v>
      </c>
      <c r="C27" s="97">
        <v>1246</v>
      </c>
      <c r="D27" s="97">
        <v>1158</v>
      </c>
      <c r="E27" s="97">
        <v>88</v>
      </c>
      <c r="F27" s="97">
        <v>312</v>
      </c>
      <c r="G27" s="97">
        <v>290</v>
      </c>
      <c r="H27" s="97">
        <v>22</v>
      </c>
      <c r="I27" s="97">
        <v>312</v>
      </c>
      <c r="J27" s="97">
        <v>290</v>
      </c>
      <c r="K27" s="97">
        <v>22</v>
      </c>
      <c r="L27" s="97">
        <v>312</v>
      </c>
      <c r="M27" s="97">
        <v>290</v>
      </c>
      <c r="N27" s="97">
        <v>22</v>
      </c>
      <c r="O27" s="97">
        <v>310</v>
      </c>
      <c r="P27" s="97">
        <v>288</v>
      </c>
      <c r="Q27" s="97">
        <v>22</v>
      </c>
      <c r="R27" s="9"/>
    </row>
    <row r="28" spans="1:18" x14ac:dyDescent="0.2">
      <c r="A28" s="10">
        <v>20</v>
      </c>
      <c r="B28" s="12" t="s">
        <v>84</v>
      </c>
      <c r="C28" s="97">
        <v>4500</v>
      </c>
      <c r="D28" s="97">
        <v>4172</v>
      </c>
      <c r="E28" s="97">
        <v>328</v>
      </c>
      <c r="F28" s="97">
        <v>1125</v>
      </c>
      <c r="G28" s="97">
        <v>1043</v>
      </c>
      <c r="H28" s="97">
        <v>82</v>
      </c>
      <c r="I28" s="97">
        <v>1125</v>
      </c>
      <c r="J28" s="97">
        <v>1043</v>
      </c>
      <c r="K28" s="97">
        <v>82</v>
      </c>
      <c r="L28" s="97">
        <v>1125</v>
      </c>
      <c r="M28" s="97">
        <v>1043</v>
      </c>
      <c r="N28" s="97">
        <v>82</v>
      </c>
      <c r="O28" s="97">
        <v>1125</v>
      </c>
      <c r="P28" s="97">
        <v>1043</v>
      </c>
      <c r="Q28" s="97">
        <v>82</v>
      </c>
      <c r="R28" s="9"/>
    </row>
    <row r="29" spans="1:18" x14ac:dyDescent="0.2">
      <c r="A29" s="10">
        <v>21</v>
      </c>
      <c r="B29" s="12" t="s">
        <v>85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0</v>
      </c>
      <c r="P29" s="97">
        <v>0</v>
      </c>
      <c r="Q29" s="97">
        <v>0</v>
      </c>
      <c r="R29" s="9"/>
    </row>
    <row r="30" spans="1:18" x14ac:dyDescent="0.2">
      <c r="A30" s="10">
        <v>22</v>
      </c>
      <c r="B30" s="12" t="s">
        <v>86</v>
      </c>
      <c r="C30" s="97">
        <v>767</v>
      </c>
      <c r="D30" s="97">
        <v>539</v>
      </c>
      <c r="E30" s="97">
        <v>228</v>
      </c>
      <c r="F30" s="97">
        <v>192</v>
      </c>
      <c r="G30" s="97">
        <v>135</v>
      </c>
      <c r="H30" s="97">
        <v>57</v>
      </c>
      <c r="I30" s="97">
        <v>192</v>
      </c>
      <c r="J30" s="97">
        <v>135</v>
      </c>
      <c r="K30" s="97">
        <v>57</v>
      </c>
      <c r="L30" s="97">
        <v>192</v>
      </c>
      <c r="M30" s="97">
        <v>135</v>
      </c>
      <c r="N30" s="97">
        <v>57</v>
      </c>
      <c r="O30" s="97">
        <v>191</v>
      </c>
      <c r="P30" s="97">
        <v>134</v>
      </c>
      <c r="Q30" s="97">
        <v>57</v>
      </c>
      <c r="R30" s="9"/>
    </row>
    <row r="31" spans="1:18" x14ac:dyDescent="0.2">
      <c r="A31" s="10">
        <v>23</v>
      </c>
      <c r="B31" s="11" t="s">
        <v>87</v>
      </c>
      <c r="C31" s="97">
        <v>237</v>
      </c>
      <c r="D31" s="97">
        <v>222</v>
      </c>
      <c r="E31" s="97">
        <v>15</v>
      </c>
      <c r="F31" s="97">
        <v>60</v>
      </c>
      <c r="G31" s="97">
        <v>56</v>
      </c>
      <c r="H31" s="97">
        <v>4</v>
      </c>
      <c r="I31" s="97">
        <v>60</v>
      </c>
      <c r="J31" s="97">
        <v>56</v>
      </c>
      <c r="K31" s="97">
        <v>4</v>
      </c>
      <c r="L31" s="97">
        <v>60</v>
      </c>
      <c r="M31" s="97">
        <v>56</v>
      </c>
      <c r="N31" s="97">
        <v>4</v>
      </c>
      <c r="O31" s="97">
        <v>57</v>
      </c>
      <c r="P31" s="97">
        <v>54</v>
      </c>
      <c r="Q31" s="97">
        <v>3</v>
      </c>
      <c r="R31" s="9"/>
    </row>
    <row r="32" spans="1:18" x14ac:dyDescent="0.2">
      <c r="A32" s="10">
        <v>24</v>
      </c>
      <c r="B32" s="13" t="s">
        <v>88</v>
      </c>
      <c r="C32" s="97">
        <v>150</v>
      </c>
      <c r="D32" s="97">
        <v>145</v>
      </c>
      <c r="E32" s="97">
        <v>5</v>
      </c>
      <c r="F32" s="97">
        <v>37</v>
      </c>
      <c r="G32" s="97">
        <v>36</v>
      </c>
      <c r="H32" s="97">
        <v>1</v>
      </c>
      <c r="I32" s="97">
        <v>37</v>
      </c>
      <c r="J32" s="97">
        <v>36</v>
      </c>
      <c r="K32" s="97">
        <v>1</v>
      </c>
      <c r="L32" s="97">
        <v>37</v>
      </c>
      <c r="M32" s="97">
        <v>36</v>
      </c>
      <c r="N32" s="97">
        <v>1</v>
      </c>
      <c r="O32" s="97">
        <v>39</v>
      </c>
      <c r="P32" s="97">
        <v>37</v>
      </c>
      <c r="Q32" s="97">
        <v>2</v>
      </c>
      <c r="R32" s="9"/>
    </row>
    <row r="33" spans="1:18" x14ac:dyDescent="0.2">
      <c r="A33" s="10">
        <v>25</v>
      </c>
      <c r="B33" s="11" t="s">
        <v>89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7">
        <v>0</v>
      </c>
      <c r="P33" s="97">
        <v>0</v>
      </c>
      <c r="Q33" s="97">
        <v>0</v>
      </c>
      <c r="R33" s="9"/>
    </row>
    <row r="34" spans="1:18" x14ac:dyDescent="0.2">
      <c r="A34" s="10">
        <v>26</v>
      </c>
      <c r="B34" s="11" t="s">
        <v>90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"/>
    </row>
    <row r="35" spans="1:18" x14ac:dyDescent="0.2">
      <c r="A35" s="10">
        <v>27</v>
      </c>
      <c r="B35" s="12" t="s">
        <v>91</v>
      </c>
      <c r="C35" s="97">
        <v>2226</v>
      </c>
      <c r="D35" s="97">
        <v>2159</v>
      </c>
      <c r="E35" s="97">
        <v>67</v>
      </c>
      <c r="F35" s="97">
        <v>557</v>
      </c>
      <c r="G35" s="97">
        <v>540</v>
      </c>
      <c r="H35" s="97">
        <v>17</v>
      </c>
      <c r="I35" s="97">
        <v>557</v>
      </c>
      <c r="J35" s="97">
        <v>540</v>
      </c>
      <c r="K35" s="97">
        <v>17</v>
      </c>
      <c r="L35" s="97">
        <v>557</v>
      </c>
      <c r="M35" s="97">
        <v>540</v>
      </c>
      <c r="N35" s="97">
        <v>17</v>
      </c>
      <c r="O35" s="97">
        <v>555</v>
      </c>
      <c r="P35" s="97">
        <v>539</v>
      </c>
      <c r="Q35" s="97">
        <v>16</v>
      </c>
      <c r="R35" s="9"/>
    </row>
    <row r="36" spans="1:18" x14ac:dyDescent="0.2">
      <c r="A36" s="10">
        <v>28</v>
      </c>
      <c r="B36" s="12" t="s">
        <v>92</v>
      </c>
      <c r="C36" s="97">
        <v>629</v>
      </c>
      <c r="D36" s="97">
        <v>589</v>
      </c>
      <c r="E36" s="97">
        <v>40</v>
      </c>
      <c r="F36" s="97">
        <v>157</v>
      </c>
      <c r="G36" s="97">
        <v>147</v>
      </c>
      <c r="H36" s="97">
        <v>10</v>
      </c>
      <c r="I36" s="97">
        <v>157</v>
      </c>
      <c r="J36" s="97">
        <v>147</v>
      </c>
      <c r="K36" s="97">
        <v>10</v>
      </c>
      <c r="L36" s="97">
        <v>157</v>
      </c>
      <c r="M36" s="97">
        <v>147</v>
      </c>
      <c r="N36" s="97">
        <v>10</v>
      </c>
      <c r="O36" s="97">
        <v>158</v>
      </c>
      <c r="P36" s="97">
        <v>148</v>
      </c>
      <c r="Q36" s="97">
        <v>10</v>
      </c>
      <c r="R36" s="9"/>
    </row>
    <row r="37" spans="1:18" x14ac:dyDescent="0.2">
      <c r="A37" s="10">
        <v>29</v>
      </c>
      <c r="B37" s="12" t="s">
        <v>93</v>
      </c>
      <c r="C37" s="97">
        <v>100</v>
      </c>
      <c r="D37" s="97">
        <v>86</v>
      </c>
      <c r="E37" s="97">
        <v>14</v>
      </c>
      <c r="F37" s="97">
        <v>26</v>
      </c>
      <c r="G37" s="97">
        <v>22</v>
      </c>
      <c r="H37" s="97">
        <v>4</v>
      </c>
      <c r="I37" s="97">
        <v>26</v>
      </c>
      <c r="J37" s="97">
        <v>22</v>
      </c>
      <c r="K37" s="97">
        <v>4</v>
      </c>
      <c r="L37" s="97">
        <v>26</v>
      </c>
      <c r="M37" s="97">
        <v>22</v>
      </c>
      <c r="N37" s="97">
        <v>4</v>
      </c>
      <c r="O37" s="97">
        <v>22</v>
      </c>
      <c r="P37" s="97">
        <v>20</v>
      </c>
      <c r="Q37" s="97">
        <v>2</v>
      </c>
      <c r="R37" s="9"/>
    </row>
    <row r="38" spans="1:18" ht="12.75" customHeight="1" x14ac:dyDescent="0.2">
      <c r="A38" s="10">
        <v>30</v>
      </c>
      <c r="B38" s="12" t="s">
        <v>94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7">
        <v>0</v>
      </c>
      <c r="P38" s="97">
        <v>0</v>
      </c>
      <c r="Q38" s="97">
        <v>0</v>
      </c>
      <c r="R38" s="9"/>
    </row>
    <row r="39" spans="1:18" x14ac:dyDescent="0.2">
      <c r="A39" s="10">
        <v>31</v>
      </c>
      <c r="B39" s="12" t="s">
        <v>95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7">
        <v>0</v>
      </c>
      <c r="P39" s="97">
        <v>0</v>
      </c>
      <c r="Q39" s="97">
        <v>0</v>
      </c>
      <c r="R39" s="9"/>
    </row>
    <row r="40" spans="1:18" x14ac:dyDescent="0.2">
      <c r="A40" s="10">
        <v>32</v>
      </c>
      <c r="B40" s="12" t="s">
        <v>96</v>
      </c>
      <c r="C40" s="97">
        <v>550</v>
      </c>
      <c r="D40" s="97">
        <v>530</v>
      </c>
      <c r="E40" s="97">
        <v>20</v>
      </c>
      <c r="F40" s="97">
        <v>138</v>
      </c>
      <c r="G40" s="97">
        <v>133</v>
      </c>
      <c r="H40" s="97">
        <v>5</v>
      </c>
      <c r="I40" s="97">
        <v>138</v>
      </c>
      <c r="J40" s="97">
        <v>133</v>
      </c>
      <c r="K40" s="97">
        <v>5</v>
      </c>
      <c r="L40" s="97">
        <v>138</v>
      </c>
      <c r="M40" s="97">
        <v>133</v>
      </c>
      <c r="N40" s="97">
        <v>5</v>
      </c>
      <c r="O40" s="97">
        <v>136</v>
      </c>
      <c r="P40" s="97">
        <v>131</v>
      </c>
      <c r="Q40" s="97">
        <v>5</v>
      </c>
      <c r="R40" s="9"/>
    </row>
    <row r="41" spans="1:18" x14ac:dyDescent="0.2">
      <c r="A41" s="10">
        <v>33</v>
      </c>
      <c r="B41" s="12" t="s">
        <v>97</v>
      </c>
      <c r="C41" s="97">
        <v>1925</v>
      </c>
      <c r="D41" s="97">
        <v>1767</v>
      </c>
      <c r="E41" s="97">
        <v>158</v>
      </c>
      <c r="F41" s="97">
        <v>482</v>
      </c>
      <c r="G41" s="97">
        <v>442</v>
      </c>
      <c r="H41" s="97">
        <v>40</v>
      </c>
      <c r="I41" s="97">
        <v>482</v>
      </c>
      <c r="J41" s="97">
        <v>442</v>
      </c>
      <c r="K41" s="97">
        <v>40</v>
      </c>
      <c r="L41" s="97">
        <v>482</v>
      </c>
      <c r="M41" s="97">
        <v>442</v>
      </c>
      <c r="N41" s="97">
        <v>40</v>
      </c>
      <c r="O41" s="97">
        <v>479</v>
      </c>
      <c r="P41" s="97">
        <v>441</v>
      </c>
      <c r="Q41" s="97">
        <v>38</v>
      </c>
      <c r="R41" s="9"/>
    </row>
    <row r="42" spans="1:18" x14ac:dyDescent="0.2">
      <c r="A42" s="10">
        <v>34</v>
      </c>
      <c r="B42" s="13" t="s">
        <v>98</v>
      </c>
      <c r="C42" s="97">
        <v>860</v>
      </c>
      <c r="D42" s="97">
        <v>758</v>
      </c>
      <c r="E42" s="97">
        <v>102</v>
      </c>
      <c r="F42" s="97">
        <v>216</v>
      </c>
      <c r="G42" s="97">
        <v>190</v>
      </c>
      <c r="H42" s="97">
        <v>26</v>
      </c>
      <c r="I42" s="97">
        <v>216</v>
      </c>
      <c r="J42" s="97">
        <v>190</v>
      </c>
      <c r="K42" s="97">
        <v>26</v>
      </c>
      <c r="L42" s="97">
        <v>216</v>
      </c>
      <c r="M42" s="97">
        <v>190</v>
      </c>
      <c r="N42" s="97">
        <v>26</v>
      </c>
      <c r="O42" s="97">
        <v>212</v>
      </c>
      <c r="P42" s="97">
        <v>188</v>
      </c>
      <c r="Q42" s="97">
        <v>24</v>
      </c>
      <c r="R42" s="9"/>
    </row>
    <row r="43" spans="1:18" ht="25.5" x14ac:dyDescent="0.2">
      <c r="A43" s="10">
        <v>35</v>
      </c>
      <c r="B43" s="11" t="s">
        <v>99</v>
      </c>
      <c r="C43" s="97">
        <v>0</v>
      </c>
      <c r="D43" s="97">
        <v>0</v>
      </c>
      <c r="E43" s="97">
        <v>0</v>
      </c>
      <c r="F43" s="97">
        <v>0</v>
      </c>
      <c r="G43" s="97">
        <v>0</v>
      </c>
      <c r="H43" s="97">
        <v>0</v>
      </c>
      <c r="I43" s="97">
        <v>0</v>
      </c>
      <c r="J43" s="97">
        <v>0</v>
      </c>
      <c r="K43" s="97">
        <v>0</v>
      </c>
      <c r="L43" s="97">
        <v>0</v>
      </c>
      <c r="M43" s="97">
        <v>0</v>
      </c>
      <c r="N43" s="97">
        <v>0</v>
      </c>
      <c r="O43" s="97">
        <v>0</v>
      </c>
      <c r="P43" s="97">
        <v>0</v>
      </c>
      <c r="Q43" s="97">
        <v>0</v>
      </c>
      <c r="R43" s="9"/>
    </row>
    <row r="44" spans="1:18" x14ac:dyDescent="0.2">
      <c r="A44" s="10"/>
      <c r="B44" s="14" t="s">
        <v>3</v>
      </c>
      <c r="C44" s="103">
        <v>25330</v>
      </c>
      <c r="D44" s="103">
        <v>22636</v>
      </c>
      <c r="E44" s="103">
        <v>2694</v>
      </c>
      <c r="F44" s="103">
        <v>6341</v>
      </c>
      <c r="G44" s="103">
        <v>5663</v>
      </c>
      <c r="H44" s="103">
        <v>678</v>
      </c>
      <c r="I44" s="103">
        <v>6341</v>
      </c>
      <c r="J44" s="103">
        <v>5663</v>
      </c>
      <c r="K44" s="103">
        <v>678</v>
      </c>
      <c r="L44" s="103">
        <v>6341</v>
      </c>
      <c r="M44" s="103">
        <v>5663</v>
      </c>
      <c r="N44" s="103">
        <v>678</v>
      </c>
      <c r="O44" s="103">
        <v>6307</v>
      </c>
      <c r="P44" s="103">
        <v>5647</v>
      </c>
      <c r="Q44" s="103">
        <v>660</v>
      </c>
      <c r="R44" s="15"/>
    </row>
    <row r="45" spans="1:18" x14ac:dyDescent="0.2">
      <c r="A45" s="10"/>
      <c r="B45" s="14" t="s">
        <v>4</v>
      </c>
      <c r="C45" s="103">
        <v>34203</v>
      </c>
      <c r="D45" s="103">
        <v>28701</v>
      </c>
      <c r="E45" s="103">
        <v>5502</v>
      </c>
      <c r="F45" s="103">
        <v>8552</v>
      </c>
      <c r="G45" s="103">
        <v>7175</v>
      </c>
      <c r="H45" s="103">
        <v>1377</v>
      </c>
      <c r="I45" s="103">
        <v>8552</v>
      </c>
      <c r="J45" s="103">
        <v>7175</v>
      </c>
      <c r="K45" s="103">
        <v>1377</v>
      </c>
      <c r="L45" s="103">
        <v>8552</v>
      </c>
      <c r="M45" s="103">
        <v>7175</v>
      </c>
      <c r="N45" s="103">
        <v>1377</v>
      </c>
      <c r="O45" s="103">
        <v>8547</v>
      </c>
      <c r="P45" s="103">
        <v>7176</v>
      </c>
      <c r="Q45" s="103">
        <v>1371</v>
      </c>
      <c r="R45" s="15"/>
    </row>
    <row r="46" spans="1:18" x14ac:dyDescent="0.2">
      <c r="A46" s="10">
        <v>36</v>
      </c>
      <c r="B46" s="11" t="s">
        <v>100</v>
      </c>
      <c r="C46" s="97">
        <v>2107</v>
      </c>
      <c r="D46" s="97">
        <v>1757</v>
      </c>
      <c r="E46" s="97">
        <v>350</v>
      </c>
      <c r="F46" s="97">
        <v>527</v>
      </c>
      <c r="G46" s="97">
        <v>439</v>
      </c>
      <c r="H46" s="97">
        <v>88</v>
      </c>
      <c r="I46" s="97">
        <v>527</v>
      </c>
      <c r="J46" s="97">
        <v>439</v>
      </c>
      <c r="K46" s="97">
        <v>88</v>
      </c>
      <c r="L46" s="97">
        <v>527</v>
      </c>
      <c r="M46" s="97">
        <v>439</v>
      </c>
      <c r="N46" s="97">
        <v>88</v>
      </c>
      <c r="O46" s="97">
        <v>526</v>
      </c>
      <c r="P46" s="97">
        <v>440</v>
      </c>
      <c r="Q46" s="97">
        <v>86</v>
      </c>
      <c r="R46" s="9"/>
    </row>
    <row r="47" spans="1:18" x14ac:dyDescent="0.2">
      <c r="A47" s="10">
        <v>37</v>
      </c>
      <c r="B47" s="11" t="s">
        <v>101</v>
      </c>
      <c r="C47" s="97">
        <v>6808</v>
      </c>
      <c r="D47" s="97">
        <v>5848</v>
      </c>
      <c r="E47" s="97">
        <v>960</v>
      </c>
      <c r="F47" s="97">
        <v>1702</v>
      </c>
      <c r="G47" s="97">
        <v>1462</v>
      </c>
      <c r="H47" s="97">
        <v>240</v>
      </c>
      <c r="I47" s="97">
        <v>1702</v>
      </c>
      <c r="J47" s="97">
        <v>1462</v>
      </c>
      <c r="K47" s="97">
        <v>240</v>
      </c>
      <c r="L47" s="97">
        <v>1702</v>
      </c>
      <c r="M47" s="97">
        <v>1462</v>
      </c>
      <c r="N47" s="97">
        <v>240</v>
      </c>
      <c r="O47" s="97">
        <v>1702</v>
      </c>
      <c r="P47" s="97">
        <v>1462</v>
      </c>
      <c r="Q47" s="97">
        <v>240</v>
      </c>
      <c r="R47" s="9"/>
    </row>
    <row r="48" spans="1:18" x14ac:dyDescent="0.2">
      <c r="A48" s="10">
        <v>38</v>
      </c>
      <c r="B48" s="11" t="s">
        <v>102</v>
      </c>
      <c r="C48" s="97">
        <v>0</v>
      </c>
      <c r="D48" s="97">
        <v>0</v>
      </c>
      <c r="E48" s="97">
        <v>0</v>
      </c>
      <c r="F48" s="97">
        <v>0</v>
      </c>
      <c r="G48" s="97">
        <v>0</v>
      </c>
      <c r="H48" s="97">
        <v>0</v>
      </c>
      <c r="I48" s="97">
        <v>0</v>
      </c>
      <c r="J48" s="97">
        <v>0</v>
      </c>
      <c r="K48" s="97">
        <v>0</v>
      </c>
      <c r="L48" s="97">
        <v>0</v>
      </c>
      <c r="M48" s="97">
        <v>0</v>
      </c>
      <c r="N48" s="97">
        <v>0</v>
      </c>
      <c r="O48" s="97">
        <v>0</v>
      </c>
      <c r="P48" s="97">
        <v>0</v>
      </c>
      <c r="Q48" s="97">
        <v>0</v>
      </c>
      <c r="R48" s="9"/>
    </row>
    <row r="49" spans="1:18" x14ac:dyDescent="0.2">
      <c r="A49" s="10">
        <v>39</v>
      </c>
      <c r="B49" s="11" t="s">
        <v>103</v>
      </c>
      <c r="C49" s="97">
        <v>0</v>
      </c>
      <c r="D49" s="97">
        <v>0</v>
      </c>
      <c r="E49" s="97">
        <v>0</v>
      </c>
      <c r="F49" s="97">
        <v>0</v>
      </c>
      <c r="G49" s="97">
        <v>0</v>
      </c>
      <c r="H49" s="97">
        <v>0</v>
      </c>
      <c r="I49" s="97">
        <v>0</v>
      </c>
      <c r="J49" s="97">
        <v>0</v>
      </c>
      <c r="K49" s="97">
        <v>0</v>
      </c>
      <c r="L49" s="97">
        <v>0</v>
      </c>
      <c r="M49" s="97">
        <v>0</v>
      </c>
      <c r="N49" s="97">
        <v>0</v>
      </c>
      <c r="O49" s="97">
        <v>0</v>
      </c>
      <c r="P49" s="97">
        <v>0</v>
      </c>
      <c r="Q49" s="97">
        <v>0</v>
      </c>
      <c r="R49" s="9"/>
    </row>
    <row r="50" spans="1:18" x14ac:dyDescent="0.2">
      <c r="A50" s="10">
        <v>40</v>
      </c>
      <c r="B50" s="11" t="s">
        <v>104</v>
      </c>
      <c r="C50" s="97">
        <v>8042</v>
      </c>
      <c r="D50" s="97">
        <v>6868</v>
      </c>
      <c r="E50" s="97">
        <v>1174</v>
      </c>
      <c r="F50" s="97">
        <v>2011</v>
      </c>
      <c r="G50" s="97">
        <v>1717</v>
      </c>
      <c r="H50" s="97">
        <v>294</v>
      </c>
      <c r="I50" s="97">
        <v>2011</v>
      </c>
      <c r="J50" s="97">
        <v>1717</v>
      </c>
      <c r="K50" s="97">
        <v>294</v>
      </c>
      <c r="L50" s="97">
        <v>2011</v>
      </c>
      <c r="M50" s="97">
        <v>1717</v>
      </c>
      <c r="N50" s="97">
        <v>294</v>
      </c>
      <c r="O50" s="97">
        <v>2009</v>
      </c>
      <c r="P50" s="97">
        <v>1717</v>
      </c>
      <c r="Q50" s="97">
        <v>292</v>
      </c>
      <c r="R50" s="9"/>
    </row>
    <row r="51" spans="1:18" x14ac:dyDescent="0.2">
      <c r="A51" s="10">
        <v>41</v>
      </c>
      <c r="B51" s="13" t="s">
        <v>105</v>
      </c>
      <c r="C51" s="97">
        <v>17246</v>
      </c>
      <c r="D51" s="97">
        <v>14228</v>
      </c>
      <c r="E51" s="97">
        <v>3018</v>
      </c>
      <c r="F51" s="97">
        <v>4312</v>
      </c>
      <c r="G51" s="97">
        <v>3557</v>
      </c>
      <c r="H51" s="97">
        <v>755</v>
      </c>
      <c r="I51" s="97">
        <v>4312</v>
      </c>
      <c r="J51" s="97">
        <v>3557</v>
      </c>
      <c r="K51" s="97">
        <v>755</v>
      </c>
      <c r="L51" s="97">
        <v>4312</v>
      </c>
      <c r="M51" s="97">
        <v>3557</v>
      </c>
      <c r="N51" s="97">
        <v>755</v>
      </c>
      <c r="O51" s="97">
        <v>4310</v>
      </c>
      <c r="P51" s="97">
        <v>3557</v>
      </c>
      <c r="Q51" s="97">
        <v>753</v>
      </c>
      <c r="R51" s="9"/>
    </row>
    <row r="52" spans="1:18" x14ac:dyDescent="0.2">
      <c r="A52" s="10">
        <v>42</v>
      </c>
      <c r="B52" s="13" t="s">
        <v>5</v>
      </c>
      <c r="C52" s="97">
        <v>0</v>
      </c>
      <c r="D52" s="97">
        <v>0</v>
      </c>
      <c r="E52" s="97">
        <v>0</v>
      </c>
      <c r="F52" s="97">
        <v>0</v>
      </c>
      <c r="G52" s="97">
        <v>0</v>
      </c>
      <c r="H52" s="97">
        <v>0</v>
      </c>
      <c r="I52" s="97">
        <v>0</v>
      </c>
      <c r="J52" s="97">
        <v>0</v>
      </c>
      <c r="K52" s="97">
        <v>0</v>
      </c>
      <c r="L52" s="97">
        <v>0</v>
      </c>
      <c r="M52" s="97">
        <v>0</v>
      </c>
      <c r="N52" s="97">
        <v>0</v>
      </c>
      <c r="O52" s="97">
        <v>0</v>
      </c>
      <c r="P52" s="97">
        <v>0</v>
      </c>
      <c r="Q52" s="97">
        <v>0</v>
      </c>
      <c r="R52" s="9"/>
    </row>
    <row r="53" spans="1:18" x14ac:dyDescent="0.2">
      <c r="A53" s="10"/>
      <c r="B53" s="16" t="s">
        <v>6</v>
      </c>
      <c r="C53" s="103">
        <v>26184</v>
      </c>
      <c r="D53" s="103">
        <v>22064</v>
      </c>
      <c r="E53" s="103">
        <v>4120</v>
      </c>
      <c r="F53" s="103">
        <v>6546</v>
      </c>
      <c r="G53" s="103">
        <v>5516</v>
      </c>
      <c r="H53" s="103">
        <v>1030</v>
      </c>
      <c r="I53" s="103">
        <v>6546</v>
      </c>
      <c r="J53" s="103">
        <v>5516</v>
      </c>
      <c r="K53" s="103">
        <v>1030</v>
      </c>
      <c r="L53" s="103">
        <v>6546</v>
      </c>
      <c r="M53" s="103">
        <v>5516</v>
      </c>
      <c r="N53" s="103">
        <v>1030</v>
      </c>
      <c r="O53" s="103">
        <v>6546</v>
      </c>
      <c r="P53" s="103">
        <v>5516</v>
      </c>
      <c r="Q53" s="103">
        <v>1030</v>
      </c>
      <c r="R53" s="15"/>
    </row>
    <row r="54" spans="1:18" x14ac:dyDescent="0.2">
      <c r="A54" s="10">
        <v>43</v>
      </c>
      <c r="B54" s="13" t="s">
        <v>106</v>
      </c>
      <c r="C54" s="97">
        <v>15571</v>
      </c>
      <c r="D54" s="97">
        <v>13375</v>
      </c>
      <c r="E54" s="97">
        <v>2196</v>
      </c>
      <c r="F54" s="97">
        <v>3893</v>
      </c>
      <c r="G54" s="97">
        <v>3344</v>
      </c>
      <c r="H54" s="97">
        <v>549</v>
      </c>
      <c r="I54" s="97">
        <v>3893</v>
      </c>
      <c r="J54" s="97">
        <v>3344</v>
      </c>
      <c r="K54" s="97">
        <v>549</v>
      </c>
      <c r="L54" s="97">
        <v>3893</v>
      </c>
      <c r="M54" s="97">
        <v>3344</v>
      </c>
      <c r="N54" s="97">
        <v>549</v>
      </c>
      <c r="O54" s="97">
        <v>3892</v>
      </c>
      <c r="P54" s="97">
        <v>3343</v>
      </c>
      <c r="Q54" s="97">
        <v>549</v>
      </c>
      <c r="R54" s="9"/>
    </row>
    <row r="55" spans="1:18" x14ac:dyDescent="0.2">
      <c r="A55" s="10">
        <v>44</v>
      </c>
      <c r="B55" s="13" t="s">
        <v>107</v>
      </c>
      <c r="C55" s="97">
        <v>0</v>
      </c>
      <c r="D55" s="97">
        <v>0</v>
      </c>
      <c r="E55" s="97">
        <v>0</v>
      </c>
      <c r="F55" s="97">
        <v>0</v>
      </c>
      <c r="G55" s="97">
        <v>0</v>
      </c>
      <c r="H55" s="97">
        <v>0</v>
      </c>
      <c r="I55" s="97">
        <v>0</v>
      </c>
      <c r="J55" s="97">
        <v>0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0</v>
      </c>
      <c r="R55" s="9"/>
    </row>
    <row r="56" spans="1:18" x14ac:dyDescent="0.2">
      <c r="A56" s="10">
        <v>45</v>
      </c>
      <c r="B56" s="13" t="s">
        <v>108</v>
      </c>
      <c r="C56" s="97">
        <v>4406</v>
      </c>
      <c r="D56" s="97">
        <v>3357</v>
      </c>
      <c r="E56" s="97">
        <v>1049</v>
      </c>
      <c r="F56" s="105">
        <v>1101</v>
      </c>
      <c r="G56" s="105">
        <v>839</v>
      </c>
      <c r="H56" s="105">
        <v>262</v>
      </c>
      <c r="I56" s="97">
        <v>1101</v>
      </c>
      <c r="J56" s="97">
        <v>839</v>
      </c>
      <c r="K56" s="97">
        <v>262</v>
      </c>
      <c r="L56" s="97">
        <v>1101</v>
      </c>
      <c r="M56" s="97">
        <v>839</v>
      </c>
      <c r="N56" s="97">
        <v>262</v>
      </c>
      <c r="O56" s="97">
        <v>1103</v>
      </c>
      <c r="P56" s="97">
        <v>840</v>
      </c>
      <c r="Q56" s="97">
        <v>263</v>
      </c>
      <c r="R56" s="9"/>
    </row>
    <row r="57" spans="1:18" x14ac:dyDescent="0.2">
      <c r="A57" s="10">
        <v>46</v>
      </c>
      <c r="B57" s="13" t="s">
        <v>109</v>
      </c>
      <c r="C57" s="97">
        <v>0</v>
      </c>
      <c r="D57" s="97">
        <v>0</v>
      </c>
      <c r="E57" s="97">
        <v>0</v>
      </c>
      <c r="F57" s="97">
        <v>0</v>
      </c>
      <c r="G57" s="97">
        <v>0</v>
      </c>
      <c r="H57" s="97">
        <v>0</v>
      </c>
      <c r="I57" s="97">
        <v>0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0</v>
      </c>
      <c r="P57" s="97">
        <v>0</v>
      </c>
      <c r="Q57" s="97">
        <v>0</v>
      </c>
      <c r="R57" s="9"/>
    </row>
    <row r="58" spans="1:18" x14ac:dyDescent="0.2">
      <c r="A58" s="10">
        <v>47</v>
      </c>
      <c r="B58" s="13" t="s">
        <v>110</v>
      </c>
      <c r="C58" s="97">
        <v>0</v>
      </c>
      <c r="D58" s="97">
        <v>0</v>
      </c>
      <c r="E58" s="97">
        <v>0</v>
      </c>
      <c r="F58" s="97">
        <v>0</v>
      </c>
      <c r="G58" s="97">
        <v>0</v>
      </c>
      <c r="H58" s="97">
        <v>0</v>
      </c>
      <c r="I58" s="97">
        <v>0</v>
      </c>
      <c r="J58" s="97">
        <v>0</v>
      </c>
      <c r="K58" s="97">
        <v>0</v>
      </c>
      <c r="L58" s="97">
        <v>0</v>
      </c>
      <c r="M58" s="97">
        <v>0</v>
      </c>
      <c r="N58" s="97">
        <v>0</v>
      </c>
      <c r="O58" s="97">
        <v>0</v>
      </c>
      <c r="P58" s="97">
        <v>0</v>
      </c>
      <c r="Q58" s="97">
        <v>0</v>
      </c>
      <c r="R58" s="9"/>
    </row>
    <row r="59" spans="1:18" x14ac:dyDescent="0.2">
      <c r="A59" s="10">
        <v>48</v>
      </c>
      <c r="B59" s="13" t="s">
        <v>111</v>
      </c>
      <c r="C59" s="97">
        <v>0</v>
      </c>
      <c r="D59" s="97">
        <v>0</v>
      </c>
      <c r="E59" s="97">
        <v>0</v>
      </c>
      <c r="F59" s="97">
        <v>0</v>
      </c>
      <c r="G59" s="97">
        <v>0</v>
      </c>
      <c r="H59" s="97">
        <v>0</v>
      </c>
      <c r="I59" s="97">
        <v>0</v>
      </c>
      <c r="J59" s="97">
        <v>0</v>
      </c>
      <c r="K59" s="97">
        <v>0</v>
      </c>
      <c r="L59" s="97">
        <v>0</v>
      </c>
      <c r="M59" s="97">
        <v>0</v>
      </c>
      <c r="N59" s="97">
        <v>0</v>
      </c>
      <c r="O59" s="97">
        <v>0</v>
      </c>
      <c r="P59" s="97">
        <v>0</v>
      </c>
      <c r="Q59" s="97">
        <v>0</v>
      </c>
      <c r="R59" s="9"/>
    </row>
    <row r="60" spans="1:18" x14ac:dyDescent="0.2">
      <c r="A60" s="10">
        <v>49</v>
      </c>
      <c r="B60" s="13" t="s">
        <v>112</v>
      </c>
      <c r="C60" s="97">
        <v>4804</v>
      </c>
      <c r="D60" s="97">
        <v>4127</v>
      </c>
      <c r="E60" s="97">
        <v>677</v>
      </c>
      <c r="F60" s="105">
        <v>1201</v>
      </c>
      <c r="G60" s="105">
        <v>1032</v>
      </c>
      <c r="H60" s="105">
        <v>169</v>
      </c>
      <c r="I60" s="97">
        <v>1201</v>
      </c>
      <c r="J60" s="97">
        <v>1032</v>
      </c>
      <c r="K60" s="97">
        <v>169</v>
      </c>
      <c r="L60" s="97">
        <v>1201</v>
      </c>
      <c r="M60" s="97">
        <v>1032</v>
      </c>
      <c r="N60" s="97">
        <v>169</v>
      </c>
      <c r="O60" s="97">
        <v>1201</v>
      </c>
      <c r="P60" s="97">
        <v>1031</v>
      </c>
      <c r="Q60" s="97">
        <v>170</v>
      </c>
      <c r="R60" s="9"/>
    </row>
    <row r="61" spans="1:18" x14ac:dyDescent="0.2">
      <c r="A61" s="10">
        <v>50</v>
      </c>
      <c r="B61" s="17" t="s">
        <v>113</v>
      </c>
      <c r="C61" s="97">
        <v>0</v>
      </c>
      <c r="D61" s="97">
        <v>0</v>
      </c>
      <c r="E61" s="97">
        <v>0</v>
      </c>
      <c r="F61" s="97">
        <v>0</v>
      </c>
      <c r="G61" s="97">
        <v>0</v>
      </c>
      <c r="H61" s="97">
        <v>0</v>
      </c>
      <c r="I61" s="97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"/>
    </row>
    <row r="62" spans="1:18" x14ac:dyDescent="0.2">
      <c r="A62" s="10">
        <v>51</v>
      </c>
      <c r="B62" s="11" t="s">
        <v>114</v>
      </c>
      <c r="C62" s="97">
        <v>0</v>
      </c>
      <c r="D62" s="97">
        <v>0</v>
      </c>
      <c r="E62" s="97">
        <v>0</v>
      </c>
      <c r="F62" s="97">
        <v>0</v>
      </c>
      <c r="G62" s="97">
        <v>0</v>
      </c>
      <c r="H62" s="97">
        <v>0</v>
      </c>
      <c r="I62" s="97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"/>
    </row>
    <row r="63" spans="1:18" x14ac:dyDescent="0.2">
      <c r="A63" s="10">
        <v>52</v>
      </c>
      <c r="B63" s="11" t="s">
        <v>66</v>
      </c>
      <c r="C63" s="97">
        <v>0</v>
      </c>
      <c r="D63" s="97">
        <v>0</v>
      </c>
      <c r="E63" s="97">
        <v>0</v>
      </c>
      <c r="F63" s="97">
        <v>0</v>
      </c>
      <c r="G63" s="97">
        <v>0</v>
      </c>
      <c r="H63" s="97">
        <v>0</v>
      </c>
      <c r="I63" s="97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"/>
    </row>
    <row r="64" spans="1:18" x14ac:dyDescent="0.2">
      <c r="A64" s="10">
        <v>53</v>
      </c>
      <c r="B64" s="11" t="s">
        <v>115</v>
      </c>
      <c r="C64" s="97">
        <v>0</v>
      </c>
      <c r="D64" s="97">
        <v>0</v>
      </c>
      <c r="E64" s="97">
        <v>0</v>
      </c>
      <c r="F64" s="97">
        <v>0</v>
      </c>
      <c r="G64" s="97">
        <v>0</v>
      </c>
      <c r="H64" s="97">
        <v>0</v>
      </c>
      <c r="I64" s="97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"/>
    </row>
    <row r="65" spans="1:18" x14ac:dyDescent="0.2">
      <c r="A65" s="10">
        <v>54</v>
      </c>
      <c r="B65" s="11" t="s">
        <v>116</v>
      </c>
      <c r="C65" s="97">
        <v>0</v>
      </c>
      <c r="D65" s="97">
        <v>0</v>
      </c>
      <c r="E65" s="97">
        <v>0</v>
      </c>
      <c r="F65" s="97">
        <v>0</v>
      </c>
      <c r="G65" s="97">
        <v>0</v>
      </c>
      <c r="H65" s="97">
        <v>0</v>
      </c>
      <c r="I65" s="97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"/>
    </row>
    <row r="66" spans="1:18" x14ac:dyDescent="0.2">
      <c r="A66" s="10">
        <v>55</v>
      </c>
      <c r="B66" s="11" t="s">
        <v>117</v>
      </c>
      <c r="C66" s="97">
        <v>0</v>
      </c>
      <c r="D66" s="97">
        <v>0</v>
      </c>
      <c r="E66" s="97">
        <v>0</v>
      </c>
      <c r="F66" s="97">
        <v>0</v>
      </c>
      <c r="G66" s="97">
        <v>0</v>
      </c>
      <c r="H66" s="97">
        <v>0</v>
      </c>
      <c r="I66" s="97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"/>
    </row>
    <row r="67" spans="1:18" x14ac:dyDescent="0.2">
      <c r="A67" s="10">
        <v>56</v>
      </c>
      <c r="B67" s="11" t="s">
        <v>118</v>
      </c>
      <c r="C67" s="97">
        <v>0</v>
      </c>
      <c r="D67" s="97">
        <v>0</v>
      </c>
      <c r="E67" s="97">
        <v>0</v>
      </c>
      <c r="F67" s="97">
        <v>0</v>
      </c>
      <c r="G67" s="97">
        <v>0</v>
      </c>
      <c r="H67" s="97">
        <v>0</v>
      </c>
      <c r="I67" s="97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"/>
    </row>
    <row r="68" spans="1:18" ht="25.5" x14ac:dyDescent="0.2">
      <c r="A68" s="10">
        <v>57</v>
      </c>
      <c r="B68" s="11" t="s">
        <v>119</v>
      </c>
      <c r="C68" s="97">
        <v>1403</v>
      </c>
      <c r="D68" s="97">
        <v>1205</v>
      </c>
      <c r="E68" s="97">
        <v>198</v>
      </c>
      <c r="F68" s="97">
        <v>351</v>
      </c>
      <c r="G68" s="97">
        <v>301</v>
      </c>
      <c r="H68" s="97">
        <v>50</v>
      </c>
      <c r="I68" s="97">
        <v>351</v>
      </c>
      <c r="J68" s="97">
        <v>301</v>
      </c>
      <c r="K68" s="97">
        <v>50</v>
      </c>
      <c r="L68" s="97">
        <v>351</v>
      </c>
      <c r="M68" s="97">
        <v>301</v>
      </c>
      <c r="N68" s="97">
        <v>50</v>
      </c>
      <c r="O68" s="97">
        <v>350</v>
      </c>
      <c r="P68" s="97">
        <v>302</v>
      </c>
      <c r="Q68" s="97">
        <v>48</v>
      </c>
      <c r="R68" s="9"/>
    </row>
    <row r="69" spans="1:18" x14ac:dyDescent="0.2">
      <c r="A69" s="10">
        <v>58</v>
      </c>
      <c r="B69" s="11" t="s">
        <v>120</v>
      </c>
      <c r="C69" s="97"/>
      <c r="D69" s="97"/>
      <c r="E69" s="97"/>
      <c r="F69" s="97">
        <v>0</v>
      </c>
      <c r="G69" s="97">
        <v>0</v>
      </c>
      <c r="H69" s="97">
        <v>0</v>
      </c>
      <c r="I69" s="97">
        <v>0</v>
      </c>
      <c r="J69" s="97">
        <v>0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0</v>
      </c>
      <c r="R69" s="9"/>
    </row>
    <row r="70" spans="1:18" x14ac:dyDescent="0.2">
      <c r="A70" s="10"/>
      <c r="B70" s="14" t="s">
        <v>8</v>
      </c>
      <c r="C70" s="103">
        <v>2058</v>
      </c>
      <c r="D70" s="103">
        <v>1638</v>
      </c>
      <c r="E70" s="103">
        <v>420</v>
      </c>
      <c r="F70" s="103">
        <v>514</v>
      </c>
      <c r="G70" s="103">
        <v>409</v>
      </c>
      <c r="H70" s="103">
        <v>105</v>
      </c>
      <c r="I70" s="103">
        <v>514</v>
      </c>
      <c r="J70" s="103">
        <v>409</v>
      </c>
      <c r="K70" s="103">
        <v>105</v>
      </c>
      <c r="L70" s="103">
        <v>514</v>
      </c>
      <c r="M70" s="103">
        <v>409</v>
      </c>
      <c r="N70" s="103">
        <v>105</v>
      </c>
      <c r="O70" s="103">
        <v>516</v>
      </c>
      <c r="P70" s="103">
        <v>411</v>
      </c>
      <c r="Q70" s="103">
        <v>105</v>
      </c>
      <c r="R70" s="9"/>
    </row>
    <row r="71" spans="1:18" x14ac:dyDescent="0.2">
      <c r="A71" s="10">
        <v>59</v>
      </c>
      <c r="B71" s="11" t="s">
        <v>121</v>
      </c>
      <c r="C71" s="97">
        <v>1358</v>
      </c>
      <c r="D71" s="97">
        <v>1081</v>
      </c>
      <c r="E71" s="97">
        <v>277</v>
      </c>
      <c r="F71" s="97">
        <v>339</v>
      </c>
      <c r="G71" s="97">
        <v>270</v>
      </c>
      <c r="H71" s="97">
        <v>69</v>
      </c>
      <c r="I71" s="97">
        <v>339</v>
      </c>
      <c r="J71" s="97">
        <v>270</v>
      </c>
      <c r="K71" s="97">
        <v>69</v>
      </c>
      <c r="L71" s="97">
        <v>339</v>
      </c>
      <c r="M71" s="97">
        <v>270</v>
      </c>
      <c r="N71" s="97">
        <v>69</v>
      </c>
      <c r="O71" s="97">
        <v>341</v>
      </c>
      <c r="P71" s="97">
        <v>271</v>
      </c>
      <c r="Q71" s="97">
        <v>70</v>
      </c>
      <c r="R71" s="9"/>
    </row>
    <row r="72" spans="1:18" x14ac:dyDescent="0.2">
      <c r="A72" s="10">
        <v>60</v>
      </c>
      <c r="B72" s="11" t="s">
        <v>10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"/>
    </row>
    <row r="73" spans="1:18" ht="25.5" x14ac:dyDescent="0.2">
      <c r="A73" s="10">
        <v>61</v>
      </c>
      <c r="B73" s="11" t="s">
        <v>122</v>
      </c>
      <c r="C73" s="97">
        <v>0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"/>
    </row>
    <row r="74" spans="1:18" x14ac:dyDescent="0.2">
      <c r="A74" s="10">
        <v>62</v>
      </c>
      <c r="B74" s="11" t="s">
        <v>123</v>
      </c>
      <c r="C74" s="97">
        <v>700</v>
      </c>
      <c r="D74" s="97">
        <v>557</v>
      </c>
      <c r="E74" s="97">
        <v>143</v>
      </c>
      <c r="F74" s="97">
        <v>175</v>
      </c>
      <c r="G74" s="97">
        <v>139</v>
      </c>
      <c r="H74" s="97">
        <v>36</v>
      </c>
      <c r="I74" s="97">
        <v>175</v>
      </c>
      <c r="J74" s="97">
        <v>139</v>
      </c>
      <c r="K74" s="97">
        <v>36</v>
      </c>
      <c r="L74" s="97">
        <v>175</v>
      </c>
      <c r="M74" s="97">
        <v>139</v>
      </c>
      <c r="N74" s="97">
        <v>36</v>
      </c>
      <c r="O74" s="97">
        <v>175</v>
      </c>
      <c r="P74" s="97">
        <v>140</v>
      </c>
      <c r="Q74" s="97">
        <v>35</v>
      </c>
      <c r="R74" s="9"/>
    </row>
    <row r="75" spans="1:18" ht="25.5" x14ac:dyDescent="0.2">
      <c r="A75" s="10">
        <v>63</v>
      </c>
      <c r="B75" s="11" t="s">
        <v>124</v>
      </c>
      <c r="C75" s="97">
        <v>0</v>
      </c>
      <c r="D75" s="97">
        <v>0</v>
      </c>
      <c r="E75" s="97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"/>
    </row>
    <row r="76" spans="1:18" x14ac:dyDescent="0.2">
      <c r="A76" s="10">
        <v>64</v>
      </c>
      <c r="B76" s="18" t="s">
        <v>125</v>
      </c>
      <c r="C76" s="97">
        <v>0</v>
      </c>
      <c r="D76" s="97">
        <v>0</v>
      </c>
      <c r="E76" s="97">
        <v>0</v>
      </c>
      <c r="F76" s="97">
        <v>0</v>
      </c>
      <c r="G76" s="97">
        <v>0</v>
      </c>
      <c r="H76" s="97">
        <v>0</v>
      </c>
      <c r="I76" s="97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0</v>
      </c>
      <c r="R76" s="19"/>
    </row>
    <row r="77" spans="1:18" x14ac:dyDescent="0.2">
      <c r="A77" s="10"/>
      <c r="B77" s="14" t="s">
        <v>11</v>
      </c>
      <c r="C77" s="103">
        <v>3541</v>
      </c>
      <c r="D77" s="103">
        <v>2930</v>
      </c>
      <c r="E77" s="103">
        <v>611</v>
      </c>
      <c r="F77" s="103">
        <v>887</v>
      </c>
      <c r="G77" s="103">
        <v>734</v>
      </c>
      <c r="H77" s="103">
        <v>153</v>
      </c>
      <c r="I77" s="103">
        <v>887</v>
      </c>
      <c r="J77" s="103">
        <v>734</v>
      </c>
      <c r="K77" s="103">
        <v>153</v>
      </c>
      <c r="L77" s="103">
        <v>887</v>
      </c>
      <c r="M77" s="103">
        <v>734</v>
      </c>
      <c r="N77" s="103">
        <v>153</v>
      </c>
      <c r="O77" s="103">
        <v>880</v>
      </c>
      <c r="P77" s="103">
        <v>728</v>
      </c>
      <c r="Q77" s="103">
        <v>152</v>
      </c>
      <c r="R77" s="9"/>
    </row>
    <row r="78" spans="1:18" x14ac:dyDescent="0.2">
      <c r="A78" s="10">
        <v>65</v>
      </c>
      <c r="B78" s="20" t="s">
        <v>12</v>
      </c>
      <c r="C78" s="97">
        <v>0</v>
      </c>
      <c r="D78" s="97">
        <v>0</v>
      </c>
      <c r="E78" s="97">
        <v>0</v>
      </c>
      <c r="F78" s="97">
        <v>0</v>
      </c>
      <c r="G78" s="97">
        <v>0</v>
      </c>
      <c r="H78" s="97">
        <v>0</v>
      </c>
      <c r="I78" s="97">
        <v>0</v>
      </c>
      <c r="J78" s="97">
        <v>0</v>
      </c>
      <c r="K78" s="97">
        <v>0</v>
      </c>
      <c r="L78" s="97">
        <v>0</v>
      </c>
      <c r="M78" s="97">
        <v>0</v>
      </c>
      <c r="N78" s="97">
        <v>0</v>
      </c>
      <c r="O78" s="97">
        <v>0</v>
      </c>
      <c r="P78" s="97">
        <v>0</v>
      </c>
      <c r="Q78" s="97">
        <v>0</v>
      </c>
      <c r="R78" s="9"/>
    </row>
    <row r="79" spans="1:18" x14ac:dyDescent="0.2">
      <c r="A79" s="10">
        <v>66</v>
      </c>
      <c r="B79" s="11" t="s">
        <v>126</v>
      </c>
      <c r="C79" s="97">
        <v>0</v>
      </c>
      <c r="D79" s="97">
        <v>0</v>
      </c>
      <c r="E79" s="97">
        <v>0</v>
      </c>
      <c r="F79" s="97">
        <v>0</v>
      </c>
      <c r="G79" s="97">
        <v>0</v>
      </c>
      <c r="H79" s="97">
        <v>0</v>
      </c>
      <c r="I79" s="97">
        <v>0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0</v>
      </c>
      <c r="R79" s="9"/>
    </row>
    <row r="80" spans="1:18" x14ac:dyDescent="0.2">
      <c r="A80" s="10">
        <v>67</v>
      </c>
      <c r="B80" s="21" t="s">
        <v>127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0</v>
      </c>
      <c r="Q80" s="97">
        <v>0</v>
      </c>
      <c r="R80" s="9"/>
    </row>
    <row r="81" spans="1:18" x14ac:dyDescent="0.2">
      <c r="A81" s="10">
        <v>68</v>
      </c>
      <c r="B81" s="21" t="s">
        <v>63</v>
      </c>
      <c r="C81" s="97">
        <v>0</v>
      </c>
      <c r="D81" s="97">
        <v>0</v>
      </c>
      <c r="E81" s="97">
        <v>0</v>
      </c>
      <c r="F81" s="97">
        <v>0</v>
      </c>
      <c r="G81" s="97">
        <v>0</v>
      </c>
      <c r="H81" s="97">
        <v>0</v>
      </c>
      <c r="I81" s="97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0</v>
      </c>
      <c r="Q81" s="97">
        <v>0</v>
      </c>
      <c r="R81" s="9"/>
    </row>
    <row r="82" spans="1:18" x14ac:dyDescent="0.2">
      <c r="A82" s="10">
        <v>69</v>
      </c>
      <c r="B82" s="11" t="s">
        <v>128</v>
      </c>
      <c r="C82" s="97">
        <v>0</v>
      </c>
      <c r="D82" s="97">
        <v>0</v>
      </c>
      <c r="E82" s="97">
        <v>0</v>
      </c>
      <c r="F82" s="97">
        <v>0</v>
      </c>
      <c r="G82" s="97">
        <v>0</v>
      </c>
      <c r="H82" s="97">
        <v>0</v>
      </c>
      <c r="I82" s="97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>
        <v>0</v>
      </c>
      <c r="R82" s="9"/>
    </row>
    <row r="83" spans="1:18" x14ac:dyDescent="0.2">
      <c r="A83" s="10">
        <v>70</v>
      </c>
      <c r="B83" s="11" t="s">
        <v>19</v>
      </c>
      <c r="C83" s="97">
        <v>1000</v>
      </c>
      <c r="D83" s="97">
        <v>859</v>
      </c>
      <c r="E83" s="97">
        <v>141</v>
      </c>
      <c r="F83" s="97">
        <v>250</v>
      </c>
      <c r="G83" s="97">
        <v>215</v>
      </c>
      <c r="H83" s="97">
        <v>35</v>
      </c>
      <c r="I83" s="97">
        <v>250</v>
      </c>
      <c r="J83" s="97">
        <v>215</v>
      </c>
      <c r="K83" s="97">
        <v>35</v>
      </c>
      <c r="L83" s="97">
        <v>250</v>
      </c>
      <c r="M83" s="97">
        <v>215</v>
      </c>
      <c r="N83" s="97">
        <v>35</v>
      </c>
      <c r="O83" s="97">
        <v>250</v>
      </c>
      <c r="P83" s="97">
        <v>214</v>
      </c>
      <c r="Q83" s="97">
        <v>36</v>
      </c>
      <c r="R83" s="9"/>
    </row>
    <row r="84" spans="1:18" x14ac:dyDescent="0.2">
      <c r="A84" s="10">
        <v>71</v>
      </c>
      <c r="B84" s="11" t="s">
        <v>129</v>
      </c>
      <c r="C84" s="97">
        <v>0</v>
      </c>
      <c r="D84" s="97">
        <v>0</v>
      </c>
      <c r="E84" s="97">
        <v>0</v>
      </c>
      <c r="F84" s="97">
        <v>0</v>
      </c>
      <c r="G84" s="97">
        <v>0</v>
      </c>
      <c r="H84" s="97">
        <v>0</v>
      </c>
      <c r="I84" s="97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"/>
    </row>
    <row r="85" spans="1:18" x14ac:dyDescent="0.2">
      <c r="A85" s="10">
        <v>72</v>
      </c>
      <c r="B85" s="11" t="s">
        <v>13</v>
      </c>
      <c r="C85" s="97">
        <v>75</v>
      </c>
      <c r="D85" s="97">
        <v>62</v>
      </c>
      <c r="E85" s="97">
        <v>13</v>
      </c>
      <c r="F85" s="97">
        <v>19</v>
      </c>
      <c r="G85" s="97">
        <v>16</v>
      </c>
      <c r="H85" s="97">
        <v>3</v>
      </c>
      <c r="I85" s="97">
        <v>19</v>
      </c>
      <c r="J85" s="97">
        <v>16</v>
      </c>
      <c r="K85" s="97">
        <v>3</v>
      </c>
      <c r="L85" s="97">
        <v>19</v>
      </c>
      <c r="M85" s="97">
        <v>16</v>
      </c>
      <c r="N85" s="97">
        <v>3</v>
      </c>
      <c r="O85" s="97">
        <v>18</v>
      </c>
      <c r="P85" s="97">
        <v>14</v>
      </c>
      <c r="Q85" s="97">
        <v>4</v>
      </c>
      <c r="R85" s="9"/>
    </row>
    <row r="86" spans="1:18" x14ac:dyDescent="0.2">
      <c r="A86" s="10">
        <v>73</v>
      </c>
      <c r="B86" s="11" t="s">
        <v>14</v>
      </c>
      <c r="C86" s="97">
        <v>0</v>
      </c>
      <c r="D86" s="97">
        <v>0</v>
      </c>
      <c r="E86" s="97">
        <v>0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"/>
    </row>
    <row r="87" spans="1:18" x14ac:dyDescent="0.2">
      <c r="A87" s="10">
        <v>74</v>
      </c>
      <c r="B87" s="11" t="s">
        <v>15</v>
      </c>
      <c r="C87" s="97">
        <v>250</v>
      </c>
      <c r="D87" s="97">
        <v>207</v>
      </c>
      <c r="E87" s="97">
        <v>43</v>
      </c>
      <c r="F87" s="97">
        <v>63</v>
      </c>
      <c r="G87" s="97">
        <v>52</v>
      </c>
      <c r="H87" s="97">
        <v>11</v>
      </c>
      <c r="I87" s="97">
        <v>63</v>
      </c>
      <c r="J87" s="97">
        <v>52</v>
      </c>
      <c r="K87" s="97">
        <v>11</v>
      </c>
      <c r="L87" s="97">
        <v>63</v>
      </c>
      <c r="M87" s="97">
        <v>52</v>
      </c>
      <c r="N87" s="97">
        <v>11</v>
      </c>
      <c r="O87" s="97">
        <v>61</v>
      </c>
      <c r="P87" s="97">
        <v>51</v>
      </c>
      <c r="Q87" s="97">
        <v>10</v>
      </c>
      <c r="R87" s="9"/>
    </row>
    <row r="88" spans="1:18" x14ac:dyDescent="0.2">
      <c r="A88" s="10">
        <v>75</v>
      </c>
      <c r="B88" s="11" t="s">
        <v>27</v>
      </c>
      <c r="C88" s="97">
        <v>0</v>
      </c>
      <c r="D88" s="97">
        <v>0</v>
      </c>
      <c r="E88" s="97">
        <v>0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"/>
    </row>
    <row r="89" spans="1:18" x14ac:dyDescent="0.2">
      <c r="A89" s="10">
        <v>76</v>
      </c>
      <c r="B89" s="11" t="s">
        <v>28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97">
        <v>0</v>
      </c>
      <c r="R89" s="9"/>
    </row>
    <row r="90" spans="1:18" x14ac:dyDescent="0.2">
      <c r="A90" s="10">
        <v>77</v>
      </c>
      <c r="B90" s="11" t="s">
        <v>29</v>
      </c>
      <c r="C90" s="97">
        <v>0</v>
      </c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7">
        <v>0</v>
      </c>
      <c r="Q90" s="97">
        <v>0</v>
      </c>
      <c r="R90" s="9"/>
    </row>
    <row r="91" spans="1:18" x14ac:dyDescent="0.2">
      <c r="A91" s="10">
        <v>78</v>
      </c>
      <c r="B91" s="11" t="s">
        <v>16</v>
      </c>
      <c r="C91" s="97">
        <v>0</v>
      </c>
      <c r="D91" s="97">
        <v>0</v>
      </c>
      <c r="E91" s="97">
        <v>0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"/>
    </row>
    <row r="92" spans="1:18" x14ac:dyDescent="0.2">
      <c r="A92" s="10">
        <v>79</v>
      </c>
      <c r="B92" s="11" t="s">
        <v>17</v>
      </c>
      <c r="C92" s="97">
        <v>92</v>
      </c>
      <c r="D92" s="97">
        <v>79</v>
      </c>
      <c r="E92" s="97">
        <v>13</v>
      </c>
      <c r="F92" s="97">
        <v>23</v>
      </c>
      <c r="G92" s="97">
        <v>20</v>
      </c>
      <c r="H92" s="97">
        <v>3</v>
      </c>
      <c r="I92" s="97">
        <v>23</v>
      </c>
      <c r="J92" s="97">
        <v>20</v>
      </c>
      <c r="K92" s="97">
        <v>3</v>
      </c>
      <c r="L92" s="97">
        <v>23</v>
      </c>
      <c r="M92" s="97">
        <v>20</v>
      </c>
      <c r="N92" s="97">
        <v>3</v>
      </c>
      <c r="O92" s="97">
        <v>23</v>
      </c>
      <c r="P92" s="97">
        <v>19</v>
      </c>
      <c r="Q92" s="97">
        <v>4</v>
      </c>
      <c r="R92" s="9"/>
    </row>
    <row r="93" spans="1:18" x14ac:dyDescent="0.2">
      <c r="A93" s="10">
        <v>80</v>
      </c>
      <c r="B93" s="11" t="s">
        <v>20</v>
      </c>
      <c r="C93" s="97">
        <v>400</v>
      </c>
      <c r="D93" s="97">
        <v>344</v>
      </c>
      <c r="E93" s="97">
        <v>56</v>
      </c>
      <c r="F93" s="97">
        <v>100</v>
      </c>
      <c r="G93" s="97">
        <v>86</v>
      </c>
      <c r="H93" s="97">
        <v>14</v>
      </c>
      <c r="I93" s="97">
        <v>100</v>
      </c>
      <c r="J93" s="97">
        <v>86</v>
      </c>
      <c r="K93" s="97">
        <v>14</v>
      </c>
      <c r="L93" s="97">
        <v>100</v>
      </c>
      <c r="M93" s="97">
        <v>86</v>
      </c>
      <c r="N93" s="97">
        <v>14</v>
      </c>
      <c r="O93" s="97">
        <v>100</v>
      </c>
      <c r="P93" s="97">
        <v>86</v>
      </c>
      <c r="Q93" s="97">
        <v>14</v>
      </c>
      <c r="R93" s="9"/>
    </row>
    <row r="94" spans="1:18" x14ac:dyDescent="0.2">
      <c r="A94" s="10">
        <v>81</v>
      </c>
      <c r="B94" s="11" t="s">
        <v>21</v>
      </c>
      <c r="C94" s="97">
        <v>0</v>
      </c>
      <c r="D94" s="97">
        <v>0</v>
      </c>
      <c r="E94" s="97">
        <v>0</v>
      </c>
      <c r="F94" s="97">
        <v>0</v>
      </c>
      <c r="G94" s="97">
        <v>0</v>
      </c>
      <c r="H94" s="97">
        <v>0</v>
      </c>
      <c r="I94" s="97">
        <v>0</v>
      </c>
      <c r="J94" s="97">
        <v>0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"/>
    </row>
    <row r="95" spans="1:18" x14ac:dyDescent="0.2">
      <c r="A95" s="10">
        <v>82</v>
      </c>
      <c r="B95" s="11" t="s">
        <v>130</v>
      </c>
      <c r="C95" s="97">
        <v>0</v>
      </c>
      <c r="D95" s="97">
        <v>0</v>
      </c>
      <c r="E95" s="97">
        <v>0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"/>
    </row>
    <row r="96" spans="1:18" x14ac:dyDescent="0.2">
      <c r="A96" s="10">
        <v>83</v>
      </c>
      <c r="B96" s="11" t="s">
        <v>22</v>
      </c>
      <c r="C96" s="97">
        <v>0</v>
      </c>
      <c r="D96" s="97">
        <v>0</v>
      </c>
      <c r="E96" s="97">
        <v>0</v>
      </c>
      <c r="F96" s="97">
        <v>0</v>
      </c>
      <c r="G96" s="97">
        <v>0</v>
      </c>
      <c r="H96" s="97">
        <v>0</v>
      </c>
      <c r="I96" s="97">
        <v>0</v>
      </c>
      <c r="J96" s="97">
        <v>0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0</v>
      </c>
      <c r="Q96" s="97">
        <v>0</v>
      </c>
      <c r="R96" s="9"/>
    </row>
    <row r="97" spans="1:18" x14ac:dyDescent="0.2">
      <c r="A97" s="10">
        <v>84</v>
      </c>
      <c r="B97" s="11" t="s">
        <v>131</v>
      </c>
      <c r="C97" s="97">
        <v>0</v>
      </c>
      <c r="D97" s="97">
        <v>0</v>
      </c>
      <c r="E97" s="97">
        <v>0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"/>
    </row>
    <row r="98" spans="1:18" x14ac:dyDescent="0.2">
      <c r="A98" s="10">
        <v>85</v>
      </c>
      <c r="B98" s="11" t="s">
        <v>23</v>
      </c>
      <c r="C98" s="97">
        <v>0</v>
      </c>
      <c r="D98" s="97">
        <v>0</v>
      </c>
      <c r="E98" s="97">
        <v>0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0</v>
      </c>
      <c r="P98" s="97">
        <v>0</v>
      </c>
      <c r="Q98" s="97">
        <v>0</v>
      </c>
      <c r="R98" s="9"/>
    </row>
    <row r="99" spans="1:18" x14ac:dyDescent="0.2">
      <c r="A99" s="10">
        <v>86</v>
      </c>
      <c r="B99" s="11" t="s">
        <v>30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"/>
    </row>
    <row r="100" spans="1:18" x14ac:dyDescent="0.2">
      <c r="A100" s="10">
        <v>87</v>
      </c>
      <c r="B100" s="8" t="s">
        <v>132</v>
      </c>
      <c r="C100" s="97">
        <v>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"/>
    </row>
    <row r="101" spans="1:18" x14ac:dyDescent="0.2">
      <c r="A101" s="10">
        <v>88</v>
      </c>
      <c r="B101" s="11" t="s">
        <v>31</v>
      </c>
      <c r="C101" s="97">
        <v>0</v>
      </c>
      <c r="D101" s="97">
        <v>0</v>
      </c>
      <c r="E101" s="97">
        <v>0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"/>
    </row>
    <row r="102" spans="1:18" x14ac:dyDescent="0.2">
      <c r="A102" s="10">
        <v>89</v>
      </c>
      <c r="B102" s="11" t="s">
        <v>133</v>
      </c>
      <c r="C102" s="97">
        <v>1014</v>
      </c>
      <c r="D102" s="97">
        <v>783</v>
      </c>
      <c r="E102" s="97">
        <v>231</v>
      </c>
      <c r="F102" s="97">
        <v>254</v>
      </c>
      <c r="G102" s="97">
        <v>196</v>
      </c>
      <c r="H102" s="97">
        <v>58</v>
      </c>
      <c r="I102" s="97">
        <v>254</v>
      </c>
      <c r="J102" s="97">
        <v>196</v>
      </c>
      <c r="K102" s="97">
        <v>58</v>
      </c>
      <c r="L102" s="97">
        <v>254</v>
      </c>
      <c r="M102" s="97">
        <v>196</v>
      </c>
      <c r="N102" s="97">
        <v>58</v>
      </c>
      <c r="O102" s="97">
        <v>252</v>
      </c>
      <c r="P102" s="97">
        <v>195</v>
      </c>
      <c r="Q102" s="97">
        <v>57</v>
      </c>
      <c r="R102" s="9"/>
    </row>
    <row r="103" spans="1:18" x14ac:dyDescent="0.2">
      <c r="A103" s="10">
        <v>90</v>
      </c>
      <c r="B103" s="11" t="s">
        <v>134</v>
      </c>
      <c r="C103" s="97">
        <v>64</v>
      </c>
      <c r="D103" s="97">
        <v>54</v>
      </c>
      <c r="E103" s="97">
        <v>10</v>
      </c>
      <c r="F103" s="97">
        <v>17</v>
      </c>
      <c r="G103" s="97">
        <v>14</v>
      </c>
      <c r="H103" s="97">
        <v>3</v>
      </c>
      <c r="I103" s="97">
        <v>17</v>
      </c>
      <c r="J103" s="97">
        <v>14</v>
      </c>
      <c r="K103" s="97">
        <v>3</v>
      </c>
      <c r="L103" s="97">
        <v>17</v>
      </c>
      <c r="M103" s="97">
        <v>14</v>
      </c>
      <c r="N103" s="97">
        <v>3</v>
      </c>
      <c r="O103" s="97">
        <v>13</v>
      </c>
      <c r="P103" s="97">
        <v>12</v>
      </c>
      <c r="Q103" s="97">
        <v>1</v>
      </c>
      <c r="R103" s="9"/>
    </row>
    <row r="104" spans="1:18" x14ac:dyDescent="0.2">
      <c r="A104" s="10">
        <v>91</v>
      </c>
      <c r="B104" s="11" t="s">
        <v>135</v>
      </c>
      <c r="C104" s="97">
        <v>396</v>
      </c>
      <c r="D104" s="97">
        <v>305</v>
      </c>
      <c r="E104" s="97">
        <v>91</v>
      </c>
      <c r="F104" s="97">
        <v>99</v>
      </c>
      <c r="G104" s="97">
        <v>76</v>
      </c>
      <c r="H104" s="97">
        <v>23</v>
      </c>
      <c r="I104" s="97">
        <v>99</v>
      </c>
      <c r="J104" s="97">
        <v>76</v>
      </c>
      <c r="K104" s="97">
        <v>23</v>
      </c>
      <c r="L104" s="97">
        <v>99</v>
      </c>
      <c r="M104" s="97">
        <v>76</v>
      </c>
      <c r="N104" s="97">
        <v>23</v>
      </c>
      <c r="O104" s="97">
        <v>99</v>
      </c>
      <c r="P104" s="97">
        <v>77</v>
      </c>
      <c r="Q104" s="97">
        <v>22</v>
      </c>
      <c r="R104" s="9"/>
    </row>
    <row r="105" spans="1:18" x14ac:dyDescent="0.2">
      <c r="A105" s="10">
        <v>92</v>
      </c>
      <c r="B105" s="11" t="s">
        <v>18</v>
      </c>
      <c r="C105" s="97">
        <v>0</v>
      </c>
      <c r="D105" s="97">
        <v>0</v>
      </c>
      <c r="E105" s="97">
        <v>0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>
        <v>0</v>
      </c>
      <c r="L105" s="97">
        <v>0</v>
      </c>
      <c r="M105" s="97">
        <v>0</v>
      </c>
      <c r="N105" s="97">
        <v>0</v>
      </c>
      <c r="O105" s="97">
        <v>0</v>
      </c>
      <c r="P105" s="97">
        <v>0</v>
      </c>
      <c r="Q105" s="97">
        <v>0</v>
      </c>
      <c r="R105" s="9"/>
    </row>
    <row r="106" spans="1:18" x14ac:dyDescent="0.2">
      <c r="A106" s="10">
        <v>93</v>
      </c>
      <c r="B106" s="11" t="s">
        <v>136</v>
      </c>
      <c r="C106" s="97">
        <v>250</v>
      </c>
      <c r="D106" s="97">
        <v>237</v>
      </c>
      <c r="E106" s="97">
        <v>13</v>
      </c>
      <c r="F106" s="97">
        <v>62</v>
      </c>
      <c r="G106" s="97">
        <v>59</v>
      </c>
      <c r="H106" s="97">
        <v>3</v>
      </c>
      <c r="I106" s="97">
        <v>62</v>
      </c>
      <c r="J106" s="97">
        <v>59</v>
      </c>
      <c r="K106" s="97">
        <v>3</v>
      </c>
      <c r="L106" s="97">
        <v>62</v>
      </c>
      <c r="M106" s="97">
        <v>59</v>
      </c>
      <c r="N106" s="97">
        <v>3</v>
      </c>
      <c r="O106" s="97">
        <v>64</v>
      </c>
      <c r="P106" s="97">
        <v>60</v>
      </c>
      <c r="Q106" s="97">
        <v>4</v>
      </c>
      <c r="R106" s="9"/>
    </row>
    <row r="107" spans="1:18" x14ac:dyDescent="0.2">
      <c r="A107" s="10">
        <v>94</v>
      </c>
      <c r="B107" s="11" t="s">
        <v>137</v>
      </c>
      <c r="C107" s="97">
        <v>0</v>
      </c>
      <c r="D107" s="97">
        <v>0</v>
      </c>
      <c r="E107" s="97">
        <v>0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"/>
    </row>
    <row r="108" spans="1:18" x14ac:dyDescent="0.2">
      <c r="A108" s="10">
        <v>95</v>
      </c>
      <c r="B108" s="11" t="s">
        <v>32</v>
      </c>
      <c r="C108" s="97">
        <v>0</v>
      </c>
      <c r="D108" s="97">
        <v>0</v>
      </c>
      <c r="E108" s="97">
        <v>0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"/>
    </row>
    <row r="109" spans="1:18" x14ac:dyDescent="0.2">
      <c r="A109" s="10">
        <v>96</v>
      </c>
      <c r="B109" s="11" t="s">
        <v>64</v>
      </c>
      <c r="C109" s="97">
        <v>0</v>
      </c>
      <c r="D109" s="97">
        <v>0</v>
      </c>
      <c r="E109" s="97">
        <v>0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"/>
    </row>
    <row r="110" spans="1:18" x14ac:dyDescent="0.2">
      <c r="A110" s="10">
        <v>97</v>
      </c>
      <c r="B110" s="11" t="s">
        <v>138</v>
      </c>
      <c r="C110" s="97">
        <v>0</v>
      </c>
      <c r="D110" s="97">
        <v>0</v>
      </c>
      <c r="E110" s="97">
        <v>0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>
        <v>0</v>
      </c>
      <c r="L110" s="97">
        <v>0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"/>
    </row>
    <row r="111" spans="1:18" x14ac:dyDescent="0.2">
      <c r="A111" s="10">
        <v>98</v>
      </c>
      <c r="B111" s="11" t="s">
        <v>65</v>
      </c>
      <c r="C111" s="97">
        <v>0</v>
      </c>
      <c r="D111" s="97">
        <v>0</v>
      </c>
      <c r="E111" s="97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"/>
    </row>
    <row r="112" spans="1:18" x14ac:dyDescent="0.2">
      <c r="A112" s="10">
        <v>99</v>
      </c>
      <c r="B112" s="11" t="s">
        <v>139</v>
      </c>
      <c r="C112" s="97">
        <v>0</v>
      </c>
      <c r="D112" s="97">
        <v>0</v>
      </c>
      <c r="E112" s="97">
        <v>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"/>
    </row>
    <row r="113" spans="1:18" x14ac:dyDescent="0.2">
      <c r="A113" s="10">
        <v>100</v>
      </c>
      <c r="B113" s="11" t="s">
        <v>140</v>
      </c>
      <c r="C113" s="97">
        <v>0</v>
      </c>
      <c r="D113" s="97">
        <v>0</v>
      </c>
      <c r="E113" s="97">
        <v>0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97">
        <v>0</v>
      </c>
      <c r="R113" s="9"/>
    </row>
    <row r="114" spans="1:18" x14ac:dyDescent="0.2">
      <c r="A114" s="10">
        <v>101</v>
      </c>
      <c r="B114" s="11" t="s">
        <v>141</v>
      </c>
      <c r="C114" s="97">
        <v>0</v>
      </c>
      <c r="D114" s="97">
        <v>0</v>
      </c>
      <c r="E114" s="97">
        <v>0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0</v>
      </c>
      <c r="R114" s="9"/>
    </row>
    <row r="115" spans="1:18" x14ac:dyDescent="0.2">
      <c r="A115" s="10">
        <v>102</v>
      </c>
      <c r="B115" s="22" t="s">
        <v>142</v>
      </c>
      <c r="C115" s="97">
        <v>0</v>
      </c>
      <c r="D115" s="97">
        <v>0</v>
      </c>
      <c r="E115" s="97">
        <v>0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0</v>
      </c>
      <c r="O115" s="97">
        <v>0</v>
      </c>
      <c r="P115" s="97">
        <v>0</v>
      </c>
      <c r="Q115" s="97">
        <v>0</v>
      </c>
      <c r="R115" s="9"/>
    </row>
    <row r="116" spans="1:18" x14ac:dyDescent="0.2">
      <c r="A116" s="10">
        <v>103</v>
      </c>
      <c r="B116" s="24" t="s">
        <v>143</v>
      </c>
      <c r="C116" s="97">
        <v>0</v>
      </c>
      <c r="D116" s="97">
        <v>0</v>
      </c>
      <c r="E116" s="97">
        <v>0</v>
      </c>
      <c r="F116" s="99">
        <v>0</v>
      </c>
      <c r="G116" s="99">
        <v>0</v>
      </c>
      <c r="H116" s="99">
        <v>0</v>
      </c>
      <c r="I116" s="99">
        <v>0</v>
      </c>
      <c r="J116" s="99">
        <v>0</v>
      </c>
      <c r="K116" s="99">
        <v>0</v>
      </c>
      <c r="L116" s="99">
        <v>0</v>
      </c>
      <c r="M116" s="99">
        <v>0</v>
      </c>
      <c r="N116" s="99">
        <v>0</v>
      </c>
      <c r="O116" s="99">
        <v>0</v>
      </c>
      <c r="P116" s="99">
        <v>0</v>
      </c>
      <c r="Q116" s="97">
        <v>0</v>
      </c>
      <c r="R116" s="23"/>
    </row>
    <row r="117" spans="1:18" x14ac:dyDescent="0.2">
      <c r="A117" s="10">
        <v>104</v>
      </c>
      <c r="B117" s="24" t="s">
        <v>144</v>
      </c>
      <c r="C117" s="97">
        <v>0</v>
      </c>
      <c r="D117" s="97">
        <v>0</v>
      </c>
      <c r="E117" s="97">
        <v>0</v>
      </c>
      <c r="F117" s="99">
        <v>0</v>
      </c>
      <c r="G117" s="99">
        <v>0</v>
      </c>
      <c r="H117" s="99">
        <v>0</v>
      </c>
      <c r="I117" s="99">
        <v>0</v>
      </c>
      <c r="J117" s="99">
        <v>0</v>
      </c>
      <c r="K117" s="99">
        <v>0</v>
      </c>
      <c r="L117" s="99">
        <v>0</v>
      </c>
      <c r="M117" s="99">
        <v>0</v>
      </c>
      <c r="N117" s="99">
        <v>0</v>
      </c>
      <c r="O117" s="99">
        <v>0</v>
      </c>
      <c r="P117" s="99">
        <v>0</v>
      </c>
      <c r="Q117" s="97">
        <v>0</v>
      </c>
      <c r="R117" s="25"/>
    </row>
    <row r="118" spans="1:18" x14ac:dyDescent="0.2">
      <c r="A118" s="26">
        <v>105</v>
      </c>
      <c r="B118" s="27" t="s">
        <v>145</v>
      </c>
      <c r="C118" s="97">
        <v>0</v>
      </c>
      <c r="D118" s="97">
        <v>0</v>
      </c>
      <c r="E118" s="97">
        <v>0</v>
      </c>
      <c r="F118" s="84">
        <v>0</v>
      </c>
      <c r="G118" s="84">
        <v>0</v>
      </c>
      <c r="H118" s="84">
        <v>0</v>
      </c>
      <c r="I118" s="84">
        <v>0</v>
      </c>
      <c r="J118" s="84">
        <v>0</v>
      </c>
      <c r="K118" s="84">
        <v>0</v>
      </c>
      <c r="L118" s="84">
        <v>0</v>
      </c>
      <c r="M118" s="84">
        <v>0</v>
      </c>
      <c r="N118" s="84">
        <v>0</v>
      </c>
      <c r="O118" s="84">
        <v>0</v>
      </c>
      <c r="P118" s="84">
        <v>0</v>
      </c>
      <c r="Q118" s="97">
        <v>0</v>
      </c>
    </row>
    <row r="119" spans="1:18" x14ac:dyDescent="0.2">
      <c r="A119" s="26">
        <v>106</v>
      </c>
      <c r="B119" s="27" t="s">
        <v>146</v>
      </c>
      <c r="C119" s="97">
        <v>0</v>
      </c>
      <c r="D119" s="97">
        <v>0</v>
      </c>
      <c r="E119" s="97">
        <v>0</v>
      </c>
      <c r="F119" s="84">
        <v>0</v>
      </c>
      <c r="G119" s="84">
        <v>0</v>
      </c>
      <c r="H119" s="84">
        <v>0</v>
      </c>
      <c r="I119" s="84">
        <v>0</v>
      </c>
      <c r="J119" s="84">
        <v>0</v>
      </c>
      <c r="K119" s="84">
        <v>0</v>
      </c>
      <c r="L119" s="84">
        <v>0</v>
      </c>
      <c r="M119" s="84">
        <v>0</v>
      </c>
      <c r="N119" s="84">
        <v>0</v>
      </c>
      <c r="O119" s="84">
        <v>0</v>
      </c>
      <c r="P119" s="84">
        <v>0</v>
      </c>
      <c r="Q119" s="97">
        <v>0</v>
      </c>
    </row>
    <row r="120" spans="1:18" x14ac:dyDescent="0.2">
      <c r="A120" s="26">
        <v>107</v>
      </c>
      <c r="B120" s="27" t="s">
        <v>147</v>
      </c>
      <c r="C120" s="97">
        <v>0</v>
      </c>
      <c r="D120" s="97">
        <v>0</v>
      </c>
      <c r="E120" s="97">
        <v>0</v>
      </c>
      <c r="F120" s="84">
        <v>0</v>
      </c>
      <c r="G120" s="84">
        <v>0</v>
      </c>
      <c r="H120" s="84">
        <v>0</v>
      </c>
      <c r="I120" s="84">
        <v>0</v>
      </c>
      <c r="J120" s="84">
        <v>0</v>
      </c>
      <c r="K120" s="84">
        <v>0</v>
      </c>
      <c r="L120" s="84">
        <v>0</v>
      </c>
      <c r="M120" s="84">
        <v>0</v>
      </c>
      <c r="N120" s="84">
        <v>0</v>
      </c>
      <c r="O120" s="84">
        <v>0</v>
      </c>
      <c r="P120" s="84">
        <v>0</v>
      </c>
      <c r="Q120" s="84">
        <v>0</v>
      </c>
    </row>
    <row r="121" spans="1:18" x14ac:dyDescent="0.2">
      <c r="A121" s="26">
        <v>108</v>
      </c>
      <c r="B121" s="27" t="s">
        <v>148</v>
      </c>
      <c r="C121" s="97">
        <v>0</v>
      </c>
      <c r="D121" s="97">
        <v>0</v>
      </c>
      <c r="E121" s="97">
        <v>0</v>
      </c>
      <c r="F121" s="84">
        <v>0</v>
      </c>
      <c r="G121" s="84">
        <v>0</v>
      </c>
      <c r="H121" s="84">
        <v>0</v>
      </c>
      <c r="I121" s="84">
        <v>0</v>
      </c>
      <c r="J121" s="84">
        <v>0</v>
      </c>
      <c r="K121" s="84">
        <v>0</v>
      </c>
      <c r="L121" s="84">
        <v>0</v>
      </c>
      <c r="M121" s="84">
        <v>0</v>
      </c>
      <c r="N121" s="84">
        <v>0</v>
      </c>
      <c r="O121" s="84">
        <v>0</v>
      </c>
      <c r="P121" s="84">
        <v>0</v>
      </c>
      <c r="Q121" s="84">
        <v>0</v>
      </c>
    </row>
    <row r="122" spans="1:18" x14ac:dyDescent="0.2">
      <c r="A122" s="26"/>
      <c r="B122" s="28" t="s">
        <v>25</v>
      </c>
      <c r="C122" s="114">
        <v>91316</v>
      </c>
      <c r="D122" s="114">
        <v>77969</v>
      </c>
      <c r="E122" s="114">
        <v>13347</v>
      </c>
      <c r="F122" s="114">
        <v>22840</v>
      </c>
      <c r="G122" s="114">
        <v>19497</v>
      </c>
      <c r="H122" s="114">
        <v>3343</v>
      </c>
      <c r="I122" s="114">
        <v>22840</v>
      </c>
      <c r="J122" s="114">
        <v>19497</v>
      </c>
      <c r="K122" s="114">
        <v>3343</v>
      </c>
      <c r="L122" s="114">
        <v>22840</v>
      </c>
      <c r="M122" s="114">
        <v>19497</v>
      </c>
      <c r="N122" s="114">
        <v>3343</v>
      </c>
      <c r="O122" s="114">
        <v>22796</v>
      </c>
      <c r="P122" s="114">
        <v>19478</v>
      </c>
      <c r="Q122" s="114">
        <v>3318</v>
      </c>
    </row>
    <row r="123" spans="1:18" x14ac:dyDescent="0.2">
      <c r="A123" s="39"/>
      <c r="B123" s="28" t="s">
        <v>154</v>
      </c>
      <c r="C123" s="99">
        <v>22912</v>
      </c>
      <c r="D123" s="86">
        <v>19593</v>
      </c>
      <c r="E123" s="86">
        <v>3319</v>
      </c>
      <c r="F123" s="86">
        <v>5728</v>
      </c>
      <c r="G123" s="80">
        <v>4898</v>
      </c>
      <c r="H123" s="86">
        <v>830</v>
      </c>
      <c r="I123" s="86">
        <v>5728</v>
      </c>
      <c r="J123" s="80">
        <v>4898</v>
      </c>
      <c r="K123" s="86">
        <v>830</v>
      </c>
      <c r="L123" s="86">
        <v>5728</v>
      </c>
      <c r="M123" s="80">
        <v>4898</v>
      </c>
      <c r="N123" s="86">
        <v>830</v>
      </c>
      <c r="O123" s="86">
        <v>5728</v>
      </c>
      <c r="P123" s="86">
        <v>4899</v>
      </c>
      <c r="Q123" s="86">
        <v>829</v>
      </c>
    </row>
    <row r="124" spans="1:18" x14ac:dyDescent="0.2">
      <c r="A124" s="39"/>
      <c r="B124" s="28" t="s">
        <v>155</v>
      </c>
      <c r="C124" s="113">
        <v>114228</v>
      </c>
      <c r="D124" s="113">
        <v>97562</v>
      </c>
      <c r="E124" s="113">
        <v>16666</v>
      </c>
      <c r="F124" s="113">
        <v>28568</v>
      </c>
      <c r="G124" s="113">
        <v>24395</v>
      </c>
      <c r="H124" s="113">
        <v>4173</v>
      </c>
      <c r="I124" s="113">
        <v>28568</v>
      </c>
      <c r="J124" s="113">
        <v>24395</v>
      </c>
      <c r="K124" s="113">
        <v>4173</v>
      </c>
      <c r="L124" s="113">
        <v>28568</v>
      </c>
      <c r="M124" s="113">
        <v>24395</v>
      </c>
      <c r="N124" s="113">
        <v>4173</v>
      </c>
      <c r="O124" s="113">
        <v>28524</v>
      </c>
      <c r="P124" s="113">
        <v>24377</v>
      </c>
      <c r="Q124" s="113">
        <v>4147</v>
      </c>
    </row>
    <row r="128" spans="1:18" x14ac:dyDescent="0.2">
      <c r="D128" s="122"/>
      <c r="E128" s="122"/>
    </row>
  </sheetData>
  <mergeCells count="13">
    <mergeCell ref="A1:J5"/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</mergeCells>
  <conditionalFormatting sqref="L46:N52 L9:N43">
    <cfRule type="cellIs" dxfId="21" priority="5" operator="lessThan">
      <formula>0</formula>
    </cfRule>
  </conditionalFormatting>
  <conditionalFormatting sqref="O46:R52 O9:R43">
    <cfRule type="cellIs" dxfId="20" priority="1" operator="lessThan">
      <formula>0</formula>
    </cfRule>
  </conditionalFormatting>
  <conditionalFormatting sqref="O6:R7 C75:H75 J75:K75 L70:R75 L54:N54 L56:R68 C44:R45 C53:R53 O54:R55 L77:R113 L114:P115 R114:R115 Q114:Q119 O8:P8 R8">
    <cfRule type="cellIs" dxfId="19" priority="6" operator="lessThan">
      <formula>0</formula>
    </cfRule>
  </conditionalFormatting>
  <conditionalFormatting sqref="C46:N52 C70:N75 F116:P116 F61:H68 F57:H59 C56:E68 I56:N68 C54:N55 C44:R45 C76:R76 C9:N43 C53:R53 C69:R69 C77:N108 F109:N115 C109:E121 R116">
    <cfRule type="cellIs" dxfId="18" priority="2" operator="lessThan">
      <formula>0</formula>
    </cfRule>
    <cfRule type="cellIs" dxfId="17" priority="3" operator="lessThan">
      <formula>0</formula>
    </cfRule>
    <cfRule type="cellIs" dxfId="16" priority="4" operator="lessThan">
      <formula>0</formula>
    </cfRule>
  </conditionalFormatting>
  <pageMargins left="0.7" right="0.7" top="0.75" bottom="0.75" header="0.3" footer="0.3"/>
  <pageSetup paperSize="9" scale="38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9"/>
  <sheetViews>
    <sheetView view="pageBreakPreview" zoomScale="70" zoomScaleNormal="80" zoomScaleSheetLayoutView="70" workbookViewId="0">
      <pane xSplit="2" ySplit="9" topLeftCell="C91" activePane="bottomRight" state="frozen"/>
      <selection pane="topRight" activeCell="C1" sqref="C1"/>
      <selection pane="bottomLeft" activeCell="A9" sqref="A9"/>
      <selection pane="bottomRight" activeCell="B10" sqref="B10"/>
    </sheetView>
  </sheetViews>
  <sheetFormatPr defaultRowHeight="12.75" x14ac:dyDescent="0.2"/>
  <cols>
    <col min="1" max="1" width="9.140625" style="2" customWidth="1"/>
    <col min="2" max="2" width="55.140625" style="2" customWidth="1"/>
    <col min="3" max="3" width="9.85546875" style="22" customWidth="1"/>
    <col min="4" max="5" width="9.140625" style="22" customWidth="1"/>
    <col min="6" max="17" width="9.140625" style="2" customWidth="1"/>
    <col min="18" max="16384" width="9.140625" style="2"/>
  </cols>
  <sheetData>
    <row r="1" spans="1:18" x14ac:dyDescent="0.2">
      <c r="B1" s="123" t="s">
        <v>57</v>
      </c>
      <c r="C1" s="87"/>
      <c r="D1" s="4"/>
      <c r="E1" s="4"/>
      <c r="F1" s="4"/>
      <c r="G1" s="4"/>
      <c r="H1" s="4"/>
      <c r="I1" s="4"/>
    </row>
    <row r="2" spans="1:18" x14ac:dyDescent="0.2">
      <c r="A2" s="4"/>
      <c r="B2" s="50" t="s">
        <v>58</v>
      </c>
      <c r="C2" s="87"/>
      <c r="D2" s="4"/>
      <c r="E2" s="4"/>
      <c r="F2" s="4"/>
      <c r="G2" s="4"/>
      <c r="H2" s="4"/>
      <c r="I2" s="4"/>
      <c r="Q2" s="1" t="s">
        <v>55</v>
      </c>
    </row>
    <row r="3" spans="1:18" x14ac:dyDescent="0.2">
      <c r="A3" s="4"/>
      <c r="B3" s="87"/>
      <c r="C3" s="124" t="s">
        <v>151</v>
      </c>
      <c r="D3" s="4"/>
      <c r="E3" s="4"/>
      <c r="F3" s="4"/>
      <c r="G3" s="4"/>
      <c r="H3" s="4"/>
      <c r="I3" s="4"/>
      <c r="Q3" s="1" t="s">
        <v>34</v>
      </c>
    </row>
    <row r="4" spans="1:18" x14ac:dyDescent="0.2">
      <c r="A4" s="4"/>
      <c r="B4" s="4"/>
      <c r="C4" s="4"/>
      <c r="D4" s="4"/>
      <c r="E4" s="4"/>
      <c r="F4" s="4"/>
      <c r="G4" s="4"/>
      <c r="H4" s="4"/>
      <c r="I4" s="4"/>
      <c r="Q4" s="1" t="s">
        <v>35</v>
      </c>
    </row>
    <row r="5" spans="1:18" x14ac:dyDescent="0.2">
      <c r="A5" s="4"/>
      <c r="B5" s="4"/>
      <c r="C5" s="4"/>
      <c r="D5" s="4"/>
      <c r="E5" s="4"/>
      <c r="F5" s="4"/>
      <c r="G5" s="4"/>
      <c r="H5" s="4"/>
      <c r="I5" s="4"/>
      <c r="Q5" s="1" t="s">
        <v>152</v>
      </c>
    </row>
    <row r="6" spans="1:18" x14ac:dyDescent="0.2">
      <c r="A6" s="4"/>
      <c r="B6" s="4"/>
      <c r="C6" s="4"/>
      <c r="D6" s="4"/>
      <c r="E6" s="4"/>
      <c r="F6" s="4"/>
      <c r="G6" s="4"/>
      <c r="H6" s="4"/>
      <c r="I6" s="4"/>
      <c r="Q6" s="1" t="s">
        <v>47</v>
      </c>
    </row>
    <row r="7" spans="1:18" x14ac:dyDescent="0.2">
      <c r="A7" s="134" t="s">
        <v>44</v>
      </c>
      <c r="B7" s="134" t="s">
        <v>166</v>
      </c>
      <c r="C7" s="145" t="s">
        <v>41</v>
      </c>
      <c r="D7" s="141" t="s">
        <v>36</v>
      </c>
      <c r="E7" s="141"/>
      <c r="F7" s="145" t="s">
        <v>51</v>
      </c>
      <c r="G7" s="141" t="s">
        <v>36</v>
      </c>
      <c r="H7" s="141"/>
      <c r="I7" s="145" t="s">
        <v>52</v>
      </c>
      <c r="J7" s="141" t="s">
        <v>36</v>
      </c>
      <c r="K7" s="141"/>
      <c r="L7" s="145" t="s">
        <v>53</v>
      </c>
      <c r="M7" s="141" t="s">
        <v>36</v>
      </c>
      <c r="N7" s="141"/>
      <c r="O7" s="145" t="s">
        <v>54</v>
      </c>
      <c r="P7" s="141" t="s">
        <v>36</v>
      </c>
      <c r="Q7" s="141"/>
    </row>
    <row r="8" spans="1:18" x14ac:dyDescent="0.2">
      <c r="A8" s="144"/>
      <c r="B8" s="144"/>
      <c r="C8" s="145"/>
      <c r="D8" s="141"/>
      <c r="E8" s="141"/>
      <c r="F8" s="145"/>
      <c r="G8" s="141"/>
      <c r="H8" s="141"/>
      <c r="I8" s="145"/>
      <c r="J8" s="141"/>
      <c r="K8" s="141"/>
      <c r="L8" s="145"/>
      <c r="M8" s="141"/>
      <c r="N8" s="141"/>
      <c r="O8" s="145"/>
      <c r="P8" s="141"/>
      <c r="Q8" s="141"/>
    </row>
    <row r="9" spans="1:18" ht="76.5" x14ac:dyDescent="0.2">
      <c r="A9" s="135"/>
      <c r="B9" s="135"/>
      <c r="C9" s="145"/>
      <c r="D9" s="38" t="s">
        <v>37</v>
      </c>
      <c r="E9" s="126" t="s">
        <v>165</v>
      </c>
      <c r="F9" s="145"/>
      <c r="G9" s="38" t="s">
        <v>37</v>
      </c>
      <c r="H9" s="126" t="s">
        <v>165</v>
      </c>
      <c r="I9" s="145"/>
      <c r="J9" s="38" t="s">
        <v>37</v>
      </c>
      <c r="K9" s="126" t="s">
        <v>165</v>
      </c>
      <c r="L9" s="145"/>
      <c r="M9" s="38" t="s">
        <v>37</v>
      </c>
      <c r="N9" s="126" t="s">
        <v>165</v>
      </c>
      <c r="O9" s="145"/>
      <c r="P9" s="38" t="s">
        <v>37</v>
      </c>
      <c r="Q9" s="126" t="s">
        <v>165</v>
      </c>
    </row>
    <row r="10" spans="1:18" x14ac:dyDescent="0.2">
      <c r="A10" s="7">
        <v>1</v>
      </c>
      <c r="B10" s="8" t="s">
        <v>67</v>
      </c>
      <c r="C10" s="97">
        <v>0</v>
      </c>
      <c r="D10" s="97"/>
      <c r="E10" s="97"/>
      <c r="F10" s="97">
        <v>0</v>
      </c>
      <c r="G10" s="97">
        <v>0</v>
      </c>
      <c r="H10" s="97">
        <v>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97">
        <v>0</v>
      </c>
      <c r="P10" s="97">
        <v>0</v>
      </c>
      <c r="Q10" s="97">
        <v>0</v>
      </c>
      <c r="R10" s="9"/>
    </row>
    <row r="11" spans="1:18" x14ac:dyDescent="0.2">
      <c r="A11" s="10">
        <v>2</v>
      </c>
      <c r="B11" s="11" t="s">
        <v>68</v>
      </c>
      <c r="C11" s="97">
        <v>700</v>
      </c>
      <c r="D11" s="97">
        <v>302</v>
      </c>
      <c r="E11" s="97">
        <v>398</v>
      </c>
      <c r="F11" s="97">
        <v>176</v>
      </c>
      <c r="G11" s="97">
        <v>76</v>
      </c>
      <c r="H11" s="97">
        <v>100</v>
      </c>
      <c r="I11" s="97">
        <v>176</v>
      </c>
      <c r="J11" s="97">
        <v>76</v>
      </c>
      <c r="K11" s="97">
        <v>100</v>
      </c>
      <c r="L11" s="97">
        <v>176</v>
      </c>
      <c r="M11" s="97">
        <v>76</v>
      </c>
      <c r="N11" s="97">
        <v>100</v>
      </c>
      <c r="O11" s="97">
        <v>172</v>
      </c>
      <c r="P11" s="97">
        <v>74</v>
      </c>
      <c r="Q11" s="97">
        <v>98</v>
      </c>
      <c r="R11" s="9"/>
    </row>
    <row r="12" spans="1:18" x14ac:dyDescent="0.2">
      <c r="A12" s="10">
        <v>3</v>
      </c>
      <c r="B12" s="11" t="s">
        <v>69</v>
      </c>
      <c r="C12" s="97">
        <v>0</v>
      </c>
      <c r="D12" s="97">
        <v>0</v>
      </c>
      <c r="E12" s="97">
        <v>0</v>
      </c>
      <c r="F12" s="97">
        <v>0</v>
      </c>
      <c r="G12" s="97">
        <v>0</v>
      </c>
      <c r="H12" s="97">
        <v>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  <c r="N12" s="97">
        <v>0</v>
      </c>
      <c r="O12" s="97">
        <v>0</v>
      </c>
      <c r="P12" s="97">
        <v>0</v>
      </c>
      <c r="Q12" s="97">
        <v>0</v>
      </c>
      <c r="R12" s="9"/>
    </row>
    <row r="13" spans="1:18" x14ac:dyDescent="0.2">
      <c r="A13" s="10">
        <v>4</v>
      </c>
      <c r="B13" s="11" t="s">
        <v>70</v>
      </c>
      <c r="C13" s="97">
        <v>553</v>
      </c>
      <c r="D13" s="97">
        <v>530</v>
      </c>
      <c r="E13" s="97">
        <v>23</v>
      </c>
      <c r="F13" s="97">
        <v>139</v>
      </c>
      <c r="G13" s="97">
        <v>133</v>
      </c>
      <c r="H13" s="97">
        <v>6</v>
      </c>
      <c r="I13" s="97">
        <v>139</v>
      </c>
      <c r="J13" s="97">
        <v>133</v>
      </c>
      <c r="K13" s="97">
        <v>6</v>
      </c>
      <c r="L13" s="97">
        <v>139</v>
      </c>
      <c r="M13" s="97">
        <v>133</v>
      </c>
      <c r="N13" s="97">
        <v>6</v>
      </c>
      <c r="O13" s="97">
        <v>136</v>
      </c>
      <c r="P13" s="97">
        <v>131</v>
      </c>
      <c r="Q13" s="97">
        <v>5</v>
      </c>
      <c r="R13" s="9"/>
    </row>
    <row r="14" spans="1:18" x14ac:dyDescent="0.2">
      <c r="A14" s="10">
        <v>5</v>
      </c>
      <c r="B14" s="11" t="s">
        <v>71</v>
      </c>
      <c r="C14" s="97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  <c r="N14" s="97">
        <v>0</v>
      </c>
      <c r="O14" s="97">
        <v>0</v>
      </c>
      <c r="P14" s="97">
        <v>0</v>
      </c>
      <c r="Q14" s="97">
        <v>0</v>
      </c>
      <c r="R14" s="9"/>
    </row>
    <row r="15" spans="1:18" x14ac:dyDescent="0.2">
      <c r="A15" s="10">
        <v>6</v>
      </c>
      <c r="B15" s="11" t="s">
        <v>72</v>
      </c>
      <c r="C15" s="97">
        <v>150</v>
      </c>
      <c r="D15" s="97">
        <v>51</v>
      </c>
      <c r="E15" s="97">
        <v>99</v>
      </c>
      <c r="F15" s="97">
        <v>38</v>
      </c>
      <c r="G15" s="97">
        <v>13</v>
      </c>
      <c r="H15" s="97">
        <v>25</v>
      </c>
      <c r="I15" s="97">
        <v>38</v>
      </c>
      <c r="J15" s="97">
        <v>13</v>
      </c>
      <c r="K15" s="97">
        <v>25</v>
      </c>
      <c r="L15" s="97">
        <v>38</v>
      </c>
      <c r="M15" s="97">
        <v>13</v>
      </c>
      <c r="N15" s="97">
        <v>25</v>
      </c>
      <c r="O15" s="97">
        <v>36</v>
      </c>
      <c r="P15" s="97">
        <v>12</v>
      </c>
      <c r="Q15" s="97">
        <v>24</v>
      </c>
      <c r="R15" s="9"/>
    </row>
    <row r="16" spans="1:18" x14ac:dyDescent="0.2">
      <c r="A16" s="10">
        <v>7</v>
      </c>
      <c r="B16" s="11" t="s">
        <v>73</v>
      </c>
      <c r="C16" s="97">
        <v>239</v>
      </c>
      <c r="D16" s="97">
        <v>233</v>
      </c>
      <c r="E16" s="97">
        <v>6</v>
      </c>
      <c r="F16" s="97">
        <v>60</v>
      </c>
      <c r="G16" s="97">
        <v>58</v>
      </c>
      <c r="H16" s="97">
        <v>2</v>
      </c>
      <c r="I16" s="97">
        <v>60</v>
      </c>
      <c r="J16" s="97">
        <v>58</v>
      </c>
      <c r="K16" s="97">
        <v>2</v>
      </c>
      <c r="L16" s="97">
        <v>60</v>
      </c>
      <c r="M16" s="97">
        <v>58</v>
      </c>
      <c r="N16" s="97">
        <v>2</v>
      </c>
      <c r="O16" s="97">
        <v>59</v>
      </c>
      <c r="P16" s="97">
        <v>59</v>
      </c>
      <c r="Q16" s="97">
        <v>0</v>
      </c>
      <c r="R16" s="9"/>
    </row>
    <row r="17" spans="1:18" x14ac:dyDescent="0.2">
      <c r="A17" s="10">
        <v>8</v>
      </c>
      <c r="B17" s="11" t="s">
        <v>74</v>
      </c>
      <c r="C17" s="97">
        <v>120</v>
      </c>
      <c r="D17" s="97">
        <v>113</v>
      </c>
      <c r="E17" s="97">
        <v>7</v>
      </c>
      <c r="F17" s="97">
        <v>30</v>
      </c>
      <c r="G17" s="97">
        <v>28</v>
      </c>
      <c r="H17" s="97">
        <v>2</v>
      </c>
      <c r="I17" s="97">
        <v>30</v>
      </c>
      <c r="J17" s="97">
        <v>28</v>
      </c>
      <c r="K17" s="97">
        <v>2</v>
      </c>
      <c r="L17" s="97">
        <v>30</v>
      </c>
      <c r="M17" s="97">
        <v>28</v>
      </c>
      <c r="N17" s="97">
        <v>2</v>
      </c>
      <c r="O17" s="97">
        <v>30</v>
      </c>
      <c r="P17" s="97">
        <v>29</v>
      </c>
      <c r="Q17" s="97">
        <v>1</v>
      </c>
      <c r="R17" s="9"/>
    </row>
    <row r="18" spans="1:18" x14ac:dyDescent="0.2">
      <c r="A18" s="10">
        <v>9</v>
      </c>
      <c r="B18" s="11" t="s">
        <v>75</v>
      </c>
      <c r="C18" s="97">
        <v>103</v>
      </c>
      <c r="D18" s="97">
        <v>33</v>
      </c>
      <c r="E18" s="97">
        <v>70</v>
      </c>
      <c r="F18" s="97">
        <v>26</v>
      </c>
      <c r="G18" s="97">
        <v>8</v>
      </c>
      <c r="H18" s="97">
        <v>18</v>
      </c>
      <c r="I18" s="97">
        <v>26</v>
      </c>
      <c r="J18" s="97">
        <v>8</v>
      </c>
      <c r="K18" s="97">
        <v>18</v>
      </c>
      <c r="L18" s="97">
        <v>26</v>
      </c>
      <c r="M18" s="97">
        <v>8</v>
      </c>
      <c r="N18" s="97">
        <v>18</v>
      </c>
      <c r="O18" s="97">
        <v>25</v>
      </c>
      <c r="P18" s="97">
        <v>9</v>
      </c>
      <c r="Q18" s="97">
        <v>16</v>
      </c>
      <c r="R18" s="9"/>
    </row>
    <row r="19" spans="1:18" x14ac:dyDescent="0.2">
      <c r="A19" s="10">
        <v>10</v>
      </c>
      <c r="B19" s="12" t="s">
        <v>76</v>
      </c>
      <c r="C19" s="97">
        <v>700</v>
      </c>
      <c r="D19" s="97">
        <v>681</v>
      </c>
      <c r="E19" s="97">
        <v>19</v>
      </c>
      <c r="F19" s="97">
        <v>175</v>
      </c>
      <c r="G19" s="97">
        <v>170</v>
      </c>
      <c r="H19" s="97">
        <v>5</v>
      </c>
      <c r="I19" s="97">
        <v>175</v>
      </c>
      <c r="J19" s="97">
        <v>170</v>
      </c>
      <c r="K19" s="97">
        <v>5</v>
      </c>
      <c r="L19" s="97">
        <v>175</v>
      </c>
      <c r="M19" s="97">
        <v>170</v>
      </c>
      <c r="N19" s="97">
        <v>5</v>
      </c>
      <c r="O19" s="97">
        <v>175</v>
      </c>
      <c r="P19" s="97">
        <v>171</v>
      </c>
      <c r="Q19" s="97">
        <v>4</v>
      </c>
      <c r="R19" s="9"/>
    </row>
    <row r="20" spans="1:18" x14ac:dyDescent="0.2">
      <c r="A20" s="10">
        <v>11</v>
      </c>
      <c r="B20" s="12" t="s">
        <v>77</v>
      </c>
      <c r="C20" s="97">
        <v>118</v>
      </c>
      <c r="D20" s="97">
        <v>109</v>
      </c>
      <c r="E20" s="97">
        <v>9</v>
      </c>
      <c r="F20" s="97">
        <v>29</v>
      </c>
      <c r="G20" s="97">
        <v>27</v>
      </c>
      <c r="H20" s="97">
        <v>2</v>
      </c>
      <c r="I20" s="97">
        <v>29</v>
      </c>
      <c r="J20" s="97">
        <v>27</v>
      </c>
      <c r="K20" s="97">
        <v>2</v>
      </c>
      <c r="L20" s="97">
        <v>29</v>
      </c>
      <c r="M20" s="97">
        <v>27</v>
      </c>
      <c r="N20" s="97">
        <v>2</v>
      </c>
      <c r="O20" s="97">
        <v>31</v>
      </c>
      <c r="P20" s="97">
        <v>28</v>
      </c>
      <c r="Q20" s="97">
        <v>3</v>
      </c>
      <c r="R20" s="9"/>
    </row>
    <row r="21" spans="1:18" x14ac:dyDescent="0.2">
      <c r="A21" s="10">
        <v>12</v>
      </c>
      <c r="B21" s="12" t="s">
        <v>78</v>
      </c>
      <c r="C21" s="97">
        <v>167</v>
      </c>
      <c r="D21" s="97">
        <v>112</v>
      </c>
      <c r="E21" s="97">
        <v>55</v>
      </c>
      <c r="F21" s="97">
        <v>42</v>
      </c>
      <c r="G21" s="97">
        <v>28</v>
      </c>
      <c r="H21" s="97">
        <v>14</v>
      </c>
      <c r="I21" s="97">
        <v>42</v>
      </c>
      <c r="J21" s="97">
        <v>28</v>
      </c>
      <c r="K21" s="97">
        <v>14</v>
      </c>
      <c r="L21" s="97">
        <v>42</v>
      </c>
      <c r="M21" s="97">
        <v>28</v>
      </c>
      <c r="N21" s="97">
        <v>14</v>
      </c>
      <c r="O21" s="97">
        <v>41</v>
      </c>
      <c r="P21" s="97">
        <v>28</v>
      </c>
      <c r="Q21" s="97">
        <v>13</v>
      </c>
      <c r="R21" s="9"/>
    </row>
    <row r="22" spans="1:18" x14ac:dyDescent="0.2">
      <c r="A22" s="10">
        <v>13</v>
      </c>
      <c r="B22" s="12" t="s">
        <v>26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7">
        <v>0</v>
      </c>
      <c r="P22" s="97">
        <v>0</v>
      </c>
      <c r="Q22" s="97">
        <v>0</v>
      </c>
      <c r="R22" s="9"/>
    </row>
    <row r="23" spans="1:18" x14ac:dyDescent="0.2">
      <c r="A23" s="10">
        <v>14</v>
      </c>
      <c r="B23" s="12" t="s">
        <v>79</v>
      </c>
      <c r="C23" s="97">
        <v>487</v>
      </c>
      <c r="D23" s="97">
        <v>459</v>
      </c>
      <c r="E23" s="97">
        <v>28</v>
      </c>
      <c r="F23" s="97">
        <v>122</v>
      </c>
      <c r="G23" s="97">
        <v>115</v>
      </c>
      <c r="H23" s="97">
        <v>7</v>
      </c>
      <c r="I23" s="97">
        <v>122</v>
      </c>
      <c r="J23" s="97">
        <v>115</v>
      </c>
      <c r="K23" s="97">
        <v>7</v>
      </c>
      <c r="L23" s="97">
        <v>122</v>
      </c>
      <c r="M23" s="97">
        <v>115</v>
      </c>
      <c r="N23" s="97">
        <v>7</v>
      </c>
      <c r="O23" s="97">
        <v>121</v>
      </c>
      <c r="P23" s="97">
        <v>114</v>
      </c>
      <c r="Q23" s="97">
        <v>7</v>
      </c>
      <c r="R23" s="9"/>
    </row>
    <row r="24" spans="1:18" x14ac:dyDescent="0.2">
      <c r="A24" s="10">
        <v>15</v>
      </c>
      <c r="B24" s="12" t="s">
        <v>80</v>
      </c>
      <c r="C24" s="97">
        <v>900</v>
      </c>
      <c r="D24" s="97">
        <v>655</v>
      </c>
      <c r="E24" s="97">
        <v>245</v>
      </c>
      <c r="F24" s="97">
        <v>225</v>
      </c>
      <c r="G24" s="97">
        <v>164</v>
      </c>
      <c r="H24" s="97">
        <v>61</v>
      </c>
      <c r="I24" s="97">
        <v>225</v>
      </c>
      <c r="J24" s="97">
        <v>164</v>
      </c>
      <c r="K24" s="97">
        <v>61</v>
      </c>
      <c r="L24" s="97">
        <v>225</v>
      </c>
      <c r="M24" s="97">
        <v>164</v>
      </c>
      <c r="N24" s="97">
        <v>61</v>
      </c>
      <c r="O24" s="97">
        <v>225</v>
      </c>
      <c r="P24" s="97">
        <v>163</v>
      </c>
      <c r="Q24" s="97">
        <v>62</v>
      </c>
      <c r="R24" s="9"/>
    </row>
    <row r="25" spans="1:18" x14ac:dyDescent="0.2">
      <c r="A25" s="10">
        <v>16</v>
      </c>
      <c r="B25" s="12" t="s">
        <v>81</v>
      </c>
      <c r="C25" s="97">
        <v>1700</v>
      </c>
      <c r="D25" s="97">
        <v>1681</v>
      </c>
      <c r="E25" s="97">
        <v>19</v>
      </c>
      <c r="F25" s="97">
        <v>425</v>
      </c>
      <c r="G25" s="97">
        <v>420</v>
      </c>
      <c r="H25" s="97">
        <v>5</v>
      </c>
      <c r="I25" s="97">
        <v>425</v>
      </c>
      <c r="J25" s="97">
        <v>420</v>
      </c>
      <c r="K25" s="97">
        <v>5</v>
      </c>
      <c r="L25" s="97">
        <v>425</v>
      </c>
      <c r="M25" s="97">
        <v>420</v>
      </c>
      <c r="N25" s="97">
        <v>5</v>
      </c>
      <c r="O25" s="97">
        <v>425</v>
      </c>
      <c r="P25" s="97">
        <v>421</v>
      </c>
      <c r="Q25" s="97">
        <v>4</v>
      </c>
      <c r="R25" s="9"/>
    </row>
    <row r="26" spans="1:18" x14ac:dyDescent="0.2">
      <c r="A26" s="10">
        <v>17</v>
      </c>
      <c r="B26" s="12" t="s">
        <v>1</v>
      </c>
      <c r="C26" s="97">
        <v>627</v>
      </c>
      <c r="D26" s="97">
        <v>624</v>
      </c>
      <c r="E26" s="97">
        <v>3</v>
      </c>
      <c r="F26" s="97">
        <v>157</v>
      </c>
      <c r="G26" s="97">
        <v>156</v>
      </c>
      <c r="H26" s="97">
        <v>1</v>
      </c>
      <c r="I26" s="97">
        <v>157</v>
      </c>
      <c r="J26" s="97">
        <v>156</v>
      </c>
      <c r="K26" s="97">
        <v>1</v>
      </c>
      <c r="L26" s="97">
        <v>157</v>
      </c>
      <c r="M26" s="97">
        <v>156</v>
      </c>
      <c r="N26" s="97">
        <v>1</v>
      </c>
      <c r="O26" s="97">
        <v>156</v>
      </c>
      <c r="P26" s="97">
        <v>156</v>
      </c>
      <c r="Q26" s="97">
        <v>0</v>
      </c>
      <c r="R26" s="9"/>
    </row>
    <row r="27" spans="1:18" x14ac:dyDescent="0.2">
      <c r="A27" s="10">
        <v>18</v>
      </c>
      <c r="B27" s="12" t="s">
        <v>82</v>
      </c>
      <c r="C27" s="97">
        <v>0</v>
      </c>
      <c r="D27" s="97">
        <v>0</v>
      </c>
      <c r="E27" s="97">
        <v>0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7">
        <v>0</v>
      </c>
      <c r="P27" s="97">
        <v>0</v>
      </c>
      <c r="Q27" s="97">
        <v>0</v>
      </c>
      <c r="R27" s="9"/>
    </row>
    <row r="28" spans="1:18" x14ac:dyDescent="0.2">
      <c r="A28" s="10">
        <v>19</v>
      </c>
      <c r="B28" s="12" t="s">
        <v>83</v>
      </c>
      <c r="C28" s="97">
        <v>780</v>
      </c>
      <c r="D28" s="97">
        <v>725</v>
      </c>
      <c r="E28" s="97">
        <v>55</v>
      </c>
      <c r="F28" s="97">
        <v>195</v>
      </c>
      <c r="G28" s="97">
        <v>181</v>
      </c>
      <c r="H28" s="97">
        <v>14</v>
      </c>
      <c r="I28" s="97">
        <v>195</v>
      </c>
      <c r="J28" s="97">
        <v>181</v>
      </c>
      <c r="K28" s="97">
        <v>14</v>
      </c>
      <c r="L28" s="97">
        <v>195</v>
      </c>
      <c r="M28" s="97">
        <v>181</v>
      </c>
      <c r="N28" s="97">
        <v>14</v>
      </c>
      <c r="O28" s="97">
        <v>195</v>
      </c>
      <c r="P28" s="97">
        <v>182</v>
      </c>
      <c r="Q28" s="97">
        <v>13</v>
      </c>
      <c r="R28" s="9"/>
    </row>
    <row r="29" spans="1:18" x14ac:dyDescent="0.2">
      <c r="A29" s="10">
        <v>20</v>
      </c>
      <c r="B29" s="12" t="s">
        <v>84</v>
      </c>
      <c r="C29" s="97">
        <v>1352</v>
      </c>
      <c r="D29" s="97">
        <v>1253</v>
      </c>
      <c r="E29" s="97">
        <v>99</v>
      </c>
      <c r="F29" s="97">
        <v>338</v>
      </c>
      <c r="G29" s="97">
        <v>313</v>
      </c>
      <c r="H29" s="97">
        <v>25</v>
      </c>
      <c r="I29" s="97">
        <v>338</v>
      </c>
      <c r="J29" s="97">
        <v>313</v>
      </c>
      <c r="K29" s="97">
        <v>25</v>
      </c>
      <c r="L29" s="97">
        <v>338</v>
      </c>
      <c r="M29" s="97">
        <v>313</v>
      </c>
      <c r="N29" s="97">
        <v>25</v>
      </c>
      <c r="O29" s="97">
        <v>338</v>
      </c>
      <c r="P29" s="97">
        <v>314</v>
      </c>
      <c r="Q29" s="97">
        <v>24</v>
      </c>
      <c r="R29" s="9"/>
    </row>
    <row r="30" spans="1:18" x14ac:dyDescent="0.2">
      <c r="A30" s="10">
        <v>21</v>
      </c>
      <c r="B30" s="12" t="s">
        <v>85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7">
        <v>0</v>
      </c>
      <c r="P30" s="97">
        <v>0</v>
      </c>
      <c r="Q30" s="97">
        <v>0</v>
      </c>
      <c r="R30" s="9"/>
    </row>
    <row r="31" spans="1:18" x14ac:dyDescent="0.2">
      <c r="A31" s="10">
        <v>22</v>
      </c>
      <c r="B31" s="12" t="s">
        <v>86</v>
      </c>
      <c r="C31" s="97">
        <v>390</v>
      </c>
      <c r="D31" s="97">
        <v>274</v>
      </c>
      <c r="E31" s="97">
        <v>116</v>
      </c>
      <c r="F31" s="97">
        <v>98</v>
      </c>
      <c r="G31" s="97">
        <v>69</v>
      </c>
      <c r="H31" s="97">
        <v>29</v>
      </c>
      <c r="I31" s="97">
        <v>98</v>
      </c>
      <c r="J31" s="97">
        <v>69</v>
      </c>
      <c r="K31" s="97">
        <v>29</v>
      </c>
      <c r="L31" s="97">
        <v>98</v>
      </c>
      <c r="M31" s="97">
        <v>69</v>
      </c>
      <c r="N31" s="97">
        <v>29</v>
      </c>
      <c r="O31" s="97">
        <v>96</v>
      </c>
      <c r="P31" s="97">
        <v>67</v>
      </c>
      <c r="Q31" s="97">
        <v>29</v>
      </c>
      <c r="R31" s="9"/>
    </row>
    <row r="32" spans="1:18" x14ac:dyDescent="0.2">
      <c r="A32" s="10">
        <v>23</v>
      </c>
      <c r="B32" s="11" t="s">
        <v>87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7">
        <v>0</v>
      </c>
      <c r="P32" s="97">
        <v>0</v>
      </c>
      <c r="Q32" s="97">
        <v>0</v>
      </c>
      <c r="R32" s="9"/>
    </row>
    <row r="33" spans="1:18" x14ac:dyDescent="0.2">
      <c r="A33" s="10">
        <v>24</v>
      </c>
      <c r="B33" s="13" t="s">
        <v>88</v>
      </c>
      <c r="C33" s="97">
        <v>140</v>
      </c>
      <c r="D33" s="97">
        <v>136</v>
      </c>
      <c r="E33" s="97">
        <v>4</v>
      </c>
      <c r="F33" s="97">
        <v>35</v>
      </c>
      <c r="G33" s="97">
        <v>34</v>
      </c>
      <c r="H33" s="97">
        <v>1</v>
      </c>
      <c r="I33" s="97">
        <v>35</v>
      </c>
      <c r="J33" s="97">
        <v>34</v>
      </c>
      <c r="K33" s="97">
        <v>1</v>
      </c>
      <c r="L33" s="97">
        <v>35</v>
      </c>
      <c r="M33" s="97">
        <v>34</v>
      </c>
      <c r="N33" s="97">
        <v>1</v>
      </c>
      <c r="O33" s="97">
        <v>35</v>
      </c>
      <c r="P33" s="97">
        <v>34</v>
      </c>
      <c r="Q33" s="97">
        <v>1</v>
      </c>
      <c r="R33" s="9"/>
    </row>
    <row r="34" spans="1:18" x14ac:dyDescent="0.2">
      <c r="A34" s="10">
        <v>25</v>
      </c>
      <c r="B34" s="11" t="s">
        <v>89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"/>
    </row>
    <row r="35" spans="1:18" x14ac:dyDescent="0.2">
      <c r="A35" s="10">
        <v>26</v>
      </c>
      <c r="B35" s="11" t="s">
        <v>90</v>
      </c>
      <c r="C35" s="97">
        <v>65</v>
      </c>
      <c r="D35" s="97">
        <v>63</v>
      </c>
      <c r="E35" s="97">
        <v>2</v>
      </c>
      <c r="F35" s="97">
        <v>17</v>
      </c>
      <c r="G35" s="97">
        <v>16</v>
      </c>
      <c r="H35" s="97">
        <v>1</v>
      </c>
      <c r="I35" s="97">
        <v>17</v>
      </c>
      <c r="J35" s="97">
        <v>16</v>
      </c>
      <c r="K35" s="97">
        <v>1</v>
      </c>
      <c r="L35" s="97">
        <v>17</v>
      </c>
      <c r="M35" s="97">
        <v>16</v>
      </c>
      <c r="N35" s="97">
        <v>0</v>
      </c>
      <c r="O35" s="97">
        <v>14</v>
      </c>
      <c r="P35" s="97">
        <v>15</v>
      </c>
      <c r="Q35" s="97">
        <v>0</v>
      </c>
      <c r="R35" s="9"/>
    </row>
    <row r="36" spans="1:18" x14ac:dyDescent="0.2">
      <c r="A36" s="10">
        <v>27</v>
      </c>
      <c r="B36" s="12" t="s">
        <v>91</v>
      </c>
      <c r="C36" s="97">
        <v>700</v>
      </c>
      <c r="D36" s="97">
        <v>679</v>
      </c>
      <c r="E36" s="97">
        <v>21</v>
      </c>
      <c r="F36" s="97">
        <v>175</v>
      </c>
      <c r="G36" s="97">
        <v>170</v>
      </c>
      <c r="H36" s="97">
        <v>5</v>
      </c>
      <c r="I36" s="97">
        <v>175</v>
      </c>
      <c r="J36" s="97">
        <v>170</v>
      </c>
      <c r="K36" s="97">
        <v>5</v>
      </c>
      <c r="L36" s="97">
        <v>175</v>
      </c>
      <c r="M36" s="97">
        <v>170</v>
      </c>
      <c r="N36" s="97">
        <v>5</v>
      </c>
      <c r="O36" s="97">
        <v>175</v>
      </c>
      <c r="P36" s="97">
        <v>169</v>
      </c>
      <c r="Q36" s="97">
        <v>6</v>
      </c>
      <c r="R36" s="9"/>
    </row>
    <row r="37" spans="1:18" x14ac:dyDescent="0.2">
      <c r="A37" s="10">
        <v>28</v>
      </c>
      <c r="B37" s="12" t="s">
        <v>92</v>
      </c>
      <c r="C37" s="97">
        <v>575</v>
      </c>
      <c r="D37" s="97">
        <v>539</v>
      </c>
      <c r="E37" s="97">
        <v>36</v>
      </c>
      <c r="F37" s="97">
        <v>144</v>
      </c>
      <c r="G37" s="97">
        <v>135</v>
      </c>
      <c r="H37" s="97">
        <v>9</v>
      </c>
      <c r="I37" s="97">
        <v>144</v>
      </c>
      <c r="J37" s="97">
        <v>135</v>
      </c>
      <c r="K37" s="97">
        <v>9</v>
      </c>
      <c r="L37" s="97">
        <v>144</v>
      </c>
      <c r="M37" s="97">
        <v>135</v>
      </c>
      <c r="N37" s="97">
        <v>9</v>
      </c>
      <c r="O37" s="97">
        <v>143</v>
      </c>
      <c r="P37" s="97">
        <v>134</v>
      </c>
      <c r="Q37" s="97">
        <v>9</v>
      </c>
      <c r="R37" s="9"/>
    </row>
    <row r="38" spans="1:18" x14ac:dyDescent="0.2">
      <c r="A38" s="10">
        <v>29</v>
      </c>
      <c r="B38" s="12" t="s">
        <v>93</v>
      </c>
      <c r="C38" s="97">
        <v>195</v>
      </c>
      <c r="D38" s="97">
        <v>168</v>
      </c>
      <c r="E38" s="97">
        <v>27</v>
      </c>
      <c r="F38" s="97">
        <v>49</v>
      </c>
      <c r="G38" s="97">
        <v>42</v>
      </c>
      <c r="H38" s="97">
        <v>7</v>
      </c>
      <c r="I38" s="97">
        <v>49</v>
      </c>
      <c r="J38" s="97">
        <v>42</v>
      </c>
      <c r="K38" s="97">
        <v>7</v>
      </c>
      <c r="L38" s="97">
        <v>49</v>
      </c>
      <c r="M38" s="97">
        <v>42</v>
      </c>
      <c r="N38" s="97">
        <v>7</v>
      </c>
      <c r="O38" s="97">
        <v>48</v>
      </c>
      <c r="P38" s="97">
        <v>42</v>
      </c>
      <c r="Q38" s="97">
        <v>6</v>
      </c>
      <c r="R38" s="9"/>
    </row>
    <row r="39" spans="1:18" x14ac:dyDescent="0.2">
      <c r="A39" s="10">
        <v>30</v>
      </c>
      <c r="B39" s="12" t="s">
        <v>94</v>
      </c>
      <c r="C39" s="97">
        <v>80</v>
      </c>
      <c r="D39" s="97">
        <v>78</v>
      </c>
      <c r="E39" s="97">
        <v>2</v>
      </c>
      <c r="F39" s="97">
        <v>21</v>
      </c>
      <c r="G39" s="97">
        <v>20</v>
      </c>
      <c r="H39" s="97">
        <v>1</v>
      </c>
      <c r="I39" s="97">
        <v>21</v>
      </c>
      <c r="J39" s="97">
        <v>20</v>
      </c>
      <c r="K39" s="97">
        <v>1</v>
      </c>
      <c r="L39" s="97">
        <v>21</v>
      </c>
      <c r="M39" s="97">
        <v>20</v>
      </c>
      <c r="N39" s="97">
        <v>0</v>
      </c>
      <c r="O39" s="97">
        <v>17</v>
      </c>
      <c r="P39" s="97">
        <v>18</v>
      </c>
      <c r="Q39" s="97">
        <v>0</v>
      </c>
      <c r="R39" s="9"/>
    </row>
    <row r="40" spans="1:18" x14ac:dyDescent="0.2">
      <c r="A40" s="10">
        <v>31</v>
      </c>
      <c r="B40" s="12" t="s">
        <v>95</v>
      </c>
      <c r="C40" s="97">
        <v>169</v>
      </c>
      <c r="D40" s="97">
        <v>165</v>
      </c>
      <c r="E40" s="97">
        <v>4</v>
      </c>
      <c r="F40" s="97">
        <v>42</v>
      </c>
      <c r="G40" s="97">
        <v>41</v>
      </c>
      <c r="H40" s="97">
        <v>1</v>
      </c>
      <c r="I40" s="97">
        <v>42</v>
      </c>
      <c r="J40" s="97">
        <v>41</v>
      </c>
      <c r="K40" s="97">
        <v>1</v>
      </c>
      <c r="L40" s="97">
        <v>42</v>
      </c>
      <c r="M40" s="97">
        <v>41</v>
      </c>
      <c r="N40" s="97">
        <v>1</v>
      </c>
      <c r="O40" s="97">
        <v>43</v>
      </c>
      <c r="P40" s="97">
        <v>42</v>
      </c>
      <c r="Q40" s="97">
        <v>1</v>
      </c>
      <c r="R40" s="9"/>
    </row>
    <row r="41" spans="1:18" x14ac:dyDescent="0.2">
      <c r="A41" s="10">
        <v>32</v>
      </c>
      <c r="B41" s="12" t="s">
        <v>96</v>
      </c>
      <c r="C41" s="97">
        <v>0</v>
      </c>
      <c r="D41" s="97">
        <v>0</v>
      </c>
      <c r="E41" s="97">
        <v>0</v>
      </c>
      <c r="F41" s="97">
        <v>0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0</v>
      </c>
      <c r="M41" s="97">
        <v>0</v>
      </c>
      <c r="N41" s="97">
        <v>0</v>
      </c>
      <c r="O41" s="97">
        <v>0</v>
      </c>
      <c r="P41" s="97">
        <v>0</v>
      </c>
      <c r="Q41" s="97">
        <v>0</v>
      </c>
      <c r="R41" s="9"/>
    </row>
    <row r="42" spans="1:18" x14ac:dyDescent="0.2">
      <c r="A42" s="10">
        <v>33</v>
      </c>
      <c r="B42" s="12" t="s">
        <v>97</v>
      </c>
      <c r="C42" s="97">
        <v>883</v>
      </c>
      <c r="D42" s="97">
        <v>811</v>
      </c>
      <c r="E42" s="97">
        <v>72</v>
      </c>
      <c r="F42" s="97">
        <v>221</v>
      </c>
      <c r="G42" s="97">
        <v>203</v>
      </c>
      <c r="H42" s="97">
        <v>18</v>
      </c>
      <c r="I42" s="97">
        <v>221</v>
      </c>
      <c r="J42" s="97">
        <v>203</v>
      </c>
      <c r="K42" s="97">
        <v>18</v>
      </c>
      <c r="L42" s="97">
        <v>221</v>
      </c>
      <c r="M42" s="97">
        <v>203</v>
      </c>
      <c r="N42" s="97">
        <v>18</v>
      </c>
      <c r="O42" s="97">
        <v>220</v>
      </c>
      <c r="P42" s="97">
        <v>202</v>
      </c>
      <c r="Q42" s="97">
        <v>18</v>
      </c>
      <c r="R42" s="9"/>
    </row>
    <row r="43" spans="1:18" x14ac:dyDescent="0.2">
      <c r="A43" s="10">
        <v>34</v>
      </c>
      <c r="B43" s="13" t="s">
        <v>98</v>
      </c>
      <c r="C43" s="97">
        <v>199</v>
      </c>
      <c r="D43" s="97">
        <v>175</v>
      </c>
      <c r="E43" s="97">
        <v>24</v>
      </c>
      <c r="F43" s="97">
        <v>50</v>
      </c>
      <c r="G43" s="97">
        <v>44</v>
      </c>
      <c r="H43" s="97">
        <v>6</v>
      </c>
      <c r="I43" s="97">
        <v>50</v>
      </c>
      <c r="J43" s="97">
        <v>44</v>
      </c>
      <c r="K43" s="97">
        <v>6</v>
      </c>
      <c r="L43" s="97">
        <v>50</v>
      </c>
      <c r="M43" s="97">
        <v>44</v>
      </c>
      <c r="N43" s="97">
        <v>6</v>
      </c>
      <c r="O43" s="97">
        <v>49</v>
      </c>
      <c r="P43" s="97">
        <v>43</v>
      </c>
      <c r="Q43" s="97">
        <v>6</v>
      </c>
      <c r="R43" s="9"/>
    </row>
    <row r="44" spans="1:18" x14ac:dyDescent="0.2">
      <c r="A44" s="10">
        <v>35</v>
      </c>
      <c r="B44" s="11" t="s">
        <v>99</v>
      </c>
      <c r="C44" s="97">
        <v>0</v>
      </c>
      <c r="D44" s="97">
        <v>0</v>
      </c>
      <c r="E44" s="97">
        <v>0</v>
      </c>
      <c r="F44" s="97">
        <v>0</v>
      </c>
      <c r="G44" s="97">
        <v>0</v>
      </c>
      <c r="H44" s="97">
        <v>0</v>
      </c>
      <c r="I44" s="97">
        <v>0</v>
      </c>
      <c r="J44" s="97">
        <v>0</v>
      </c>
      <c r="K44" s="97">
        <v>0</v>
      </c>
      <c r="L44" s="97">
        <v>0</v>
      </c>
      <c r="M44" s="97">
        <v>0</v>
      </c>
      <c r="N44" s="97">
        <v>0</v>
      </c>
      <c r="O44" s="97">
        <v>0</v>
      </c>
      <c r="P44" s="97">
        <v>0</v>
      </c>
      <c r="Q44" s="97">
        <v>0</v>
      </c>
      <c r="R44" s="9"/>
    </row>
    <row r="45" spans="1:18" x14ac:dyDescent="0.2">
      <c r="A45" s="10"/>
      <c r="B45" s="14" t="s">
        <v>3</v>
      </c>
      <c r="C45" s="103">
        <v>12092</v>
      </c>
      <c r="D45" s="103">
        <v>10649</v>
      </c>
      <c r="E45" s="103">
        <v>1443</v>
      </c>
      <c r="F45" s="103">
        <v>3029</v>
      </c>
      <c r="G45" s="103">
        <v>2664</v>
      </c>
      <c r="H45" s="103">
        <v>365</v>
      </c>
      <c r="I45" s="103">
        <v>3029</v>
      </c>
      <c r="J45" s="103">
        <v>2664</v>
      </c>
      <c r="K45" s="103">
        <v>365</v>
      </c>
      <c r="L45" s="103">
        <v>3029</v>
      </c>
      <c r="M45" s="103">
        <v>2664</v>
      </c>
      <c r="N45" s="103">
        <v>365</v>
      </c>
      <c r="O45" s="103">
        <v>3005</v>
      </c>
      <c r="P45" s="103">
        <v>2657</v>
      </c>
      <c r="Q45" s="103">
        <v>348</v>
      </c>
      <c r="R45" s="15"/>
    </row>
    <row r="46" spans="1:18" x14ac:dyDescent="0.2">
      <c r="A46" s="10"/>
      <c r="B46" s="14" t="s">
        <v>4</v>
      </c>
      <c r="C46" s="103">
        <v>12400</v>
      </c>
      <c r="D46" s="103">
        <v>10438</v>
      </c>
      <c r="E46" s="103">
        <v>1962</v>
      </c>
      <c r="F46" s="103">
        <v>3101</v>
      </c>
      <c r="G46" s="103">
        <v>2610</v>
      </c>
      <c r="H46" s="103">
        <v>491</v>
      </c>
      <c r="I46" s="103">
        <v>3101</v>
      </c>
      <c r="J46" s="103">
        <v>2610</v>
      </c>
      <c r="K46" s="103">
        <v>491</v>
      </c>
      <c r="L46" s="103">
        <v>3101</v>
      </c>
      <c r="M46" s="103">
        <v>2610</v>
      </c>
      <c r="N46" s="103">
        <v>491</v>
      </c>
      <c r="O46" s="103">
        <v>3097</v>
      </c>
      <c r="P46" s="103">
        <v>2608</v>
      </c>
      <c r="Q46" s="103">
        <v>489</v>
      </c>
      <c r="R46" s="15"/>
    </row>
    <row r="47" spans="1:18" x14ac:dyDescent="0.2">
      <c r="A47" s="10">
        <v>36</v>
      </c>
      <c r="B47" s="11" t="s">
        <v>100</v>
      </c>
      <c r="C47" s="97">
        <v>2398</v>
      </c>
      <c r="D47" s="97">
        <v>2000</v>
      </c>
      <c r="E47" s="97">
        <v>398</v>
      </c>
      <c r="F47" s="97">
        <v>600</v>
      </c>
      <c r="G47" s="97">
        <v>500</v>
      </c>
      <c r="H47" s="97">
        <v>100</v>
      </c>
      <c r="I47" s="97">
        <v>600</v>
      </c>
      <c r="J47" s="97">
        <v>500</v>
      </c>
      <c r="K47" s="97">
        <v>100</v>
      </c>
      <c r="L47" s="97">
        <v>600</v>
      </c>
      <c r="M47" s="97">
        <v>500</v>
      </c>
      <c r="N47" s="97">
        <v>100</v>
      </c>
      <c r="O47" s="97">
        <v>598</v>
      </c>
      <c r="P47" s="97">
        <v>500</v>
      </c>
      <c r="Q47" s="97">
        <v>98</v>
      </c>
      <c r="R47" s="9"/>
    </row>
    <row r="48" spans="1:18" x14ac:dyDescent="0.2">
      <c r="A48" s="10">
        <v>37</v>
      </c>
      <c r="B48" s="11" t="s">
        <v>101</v>
      </c>
      <c r="C48" s="97">
        <v>2608</v>
      </c>
      <c r="D48" s="97">
        <v>2240</v>
      </c>
      <c r="E48" s="97">
        <v>368</v>
      </c>
      <c r="F48" s="97">
        <v>652</v>
      </c>
      <c r="G48" s="97">
        <v>560</v>
      </c>
      <c r="H48" s="97">
        <v>92</v>
      </c>
      <c r="I48" s="97">
        <v>652</v>
      </c>
      <c r="J48" s="97">
        <v>560</v>
      </c>
      <c r="K48" s="97">
        <v>92</v>
      </c>
      <c r="L48" s="97">
        <v>652</v>
      </c>
      <c r="M48" s="97">
        <v>560</v>
      </c>
      <c r="N48" s="97">
        <v>92</v>
      </c>
      <c r="O48" s="97">
        <v>652</v>
      </c>
      <c r="P48" s="97">
        <v>560</v>
      </c>
      <c r="Q48" s="97">
        <v>92</v>
      </c>
      <c r="R48" s="9"/>
    </row>
    <row r="49" spans="1:18" x14ac:dyDescent="0.2">
      <c r="A49" s="10">
        <v>38</v>
      </c>
      <c r="B49" s="11" t="s">
        <v>102</v>
      </c>
      <c r="C49" s="97">
        <v>0</v>
      </c>
      <c r="D49" s="97">
        <v>0</v>
      </c>
      <c r="E49" s="97">
        <v>0</v>
      </c>
      <c r="F49" s="97">
        <v>0</v>
      </c>
      <c r="G49" s="97">
        <v>0</v>
      </c>
      <c r="H49" s="97">
        <v>0</v>
      </c>
      <c r="I49" s="97">
        <v>0</v>
      </c>
      <c r="J49" s="97">
        <v>0</v>
      </c>
      <c r="K49" s="97">
        <v>0</v>
      </c>
      <c r="L49" s="97">
        <v>0</v>
      </c>
      <c r="M49" s="97">
        <v>0</v>
      </c>
      <c r="N49" s="97">
        <v>0</v>
      </c>
      <c r="O49" s="97">
        <v>0</v>
      </c>
      <c r="P49" s="97">
        <v>0</v>
      </c>
      <c r="Q49" s="97">
        <v>0</v>
      </c>
      <c r="R49" s="9"/>
    </row>
    <row r="50" spans="1:18" x14ac:dyDescent="0.2">
      <c r="A50" s="10">
        <v>39</v>
      </c>
      <c r="B50" s="11" t="s">
        <v>103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  <c r="J50" s="97">
        <v>0</v>
      </c>
      <c r="K50" s="97">
        <v>0</v>
      </c>
      <c r="L50" s="97">
        <v>0</v>
      </c>
      <c r="M50" s="97">
        <v>0</v>
      </c>
      <c r="N50" s="97">
        <v>0</v>
      </c>
      <c r="O50" s="97">
        <v>0</v>
      </c>
      <c r="P50" s="97">
        <v>0</v>
      </c>
      <c r="Q50" s="97">
        <v>0</v>
      </c>
      <c r="R50" s="9"/>
    </row>
    <row r="51" spans="1:18" x14ac:dyDescent="0.2">
      <c r="A51" s="10">
        <v>40</v>
      </c>
      <c r="B51" s="11" t="s">
        <v>104</v>
      </c>
      <c r="C51" s="97">
        <v>3394</v>
      </c>
      <c r="D51" s="97">
        <v>2898</v>
      </c>
      <c r="E51" s="97">
        <v>496</v>
      </c>
      <c r="F51" s="97">
        <v>849</v>
      </c>
      <c r="G51" s="97">
        <v>725</v>
      </c>
      <c r="H51" s="97">
        <v>124</v>
      </c>
      <c r="I51" s="97">
        <v>849</v>
      </c>
      <c r="J51" s="97">
        <v>725</v>
      </c>
      <c r="K51" s="97">
        <v>124</v>
      </c>
      <c r="L51" s="97">
        <v>849</v>
      </c>
      <c r="M51" s="97">
        <v>725</v>
      </c>
      <c r="N51" s="97">
        <v>124</v>
      </c>
      <c r="O51" s="97">
        <v>847</v>
      </c>
      <c r="P51" s="97">
        <v>723</v>
      </c>
      <c r="Q51" s="97">
        <v>124</v>
      </c>
      <c r="R51" s="9"/>
    </row>
    <row r="52" spans="1:18" x14ac:dyDescent="0.2">
      <c r="A52" s="10">
        <v>41</v>
      </c>
      <c r="B52" s="13" t="s">
        <v>105</v>
      </c>
      <c r="C52" s="97">
        <v>4000</v>
      </c>
      <c r="D52" s="97">
        <v>3300</v>
      </c>
      <c r="E52" s="97">
        <v>700</v>
      </c>
      <c r="F52" s="97">
        <v>1000</v>
      </c>
      <c r="G52" s="97">
        <v>825</v>
      </c>
      <c r="H52" s="97">
        <v>175</v>
      </c>
      <c r="I52" s="97">
        <v>1000</v>
      </c>
      <c r="J52" s="97">
        <v>825</v>
      </c>
      <c r="K52" s="97">
        <v>175</v>
      </c>
      <c r="L52" s="97">
        <v>1000</v>
      </c>
      <c r="M52" s="97">
        <v>825</v>
      </c>
      <c r="N52" s="97">
        <v>175</v>
      </c>
      <c r="O52" s="97">
        <v>1000</v>
      </c>
      <c r="P52" s="97">
        <v>825</v>
      </c>
      <c r="Q52" s="97">
        <v>175</v>
      </c>
      <c r="R52" s="9"/>
    </row>
    <row r="53" spans="1:18" x14ac:dyDescent="0.2">
      <c r="A53" s="10">
        <v>42</v>
      </c>
      <c r="B53" s="13" t="s">
        <v>5</v>
      </c>
      <c r="C53" s="97">
        <v>0</v>
      </c>
      <c r="D53" s="97">
        <v>0</v>
      </c>
      <c r="E53" s="97">
        <v>0</v>
      </c>
      <c r="F53" s="97">
        <v>0</v>
      </c>
      <c r="G53" s="97">
        <v>0</v>
      </c>
      <c r="H53" s="97">
        <v>0</v>
      </c>
      <c r="I53" s="97">
        <v>0</v>
      </c>
      <c r="J53" s="97">
        <v>0</v>
      </c>
      <c r="K53" s="97">
        <v>0</v>
      </c>
      <c r="L53" s="97">
        <v>0</v>
      </c>
      <c r="M53" s="97">
        <v>0</v>
      </c>
      <c r="N53" s="97">
        <v>0</v>
      </c>
      <c r="O53" s="97">
        <v>0</v>
      </c>
      <c r="P53" s="97">
        <v>0</v>
      </c>
      <c r="Q53" s="97">
        <v>0</v>
      </c>
      <c r="R53" s="9"/>
    </row>
    <row r="54" spans="1:18" x14ac:dyDescent="0.2">
      <c r="A54" s="10"/>
      <c r="B54" s="16" t="s">
        <v>6</v>
      </c>
      <c r="C54" s="103">
        <v>16078</v>
      </c>
      <c r="D54" s="103">
        <v>13569</v>
      </c>
      <c r="E54" s="103">
        <v>2509</v>
      </c>
      <c r="F54" s="103">
        <v>4020</v>
      </c>
      <c r="G54" s="103">
        <v>3392</v>
      </c>
      <c r="H54" s="103">
        <v>628</v>
      </c>
      <c r="I54" s="103">
        <v>4020</v>
      </c>
      <c r="J54" s="103">
        <v>3392</v>
      </c>
      <c r="K54" s="103">
        <v>628</v>
      </c>
      <c r="L54" s="103">
        <v>4020</v>
      </c>
      <c r="M54" s="103">
        <v>3392</v>
      </c>
      <c r="N54" s="103">
        <v>628</v>
      </c>
      <c r="O54" s="103">
        <v>4018</v>
      </c>
      <c r="P54" s="103">
        <v>3393</v>
      </c>
      <c r="Q54" s="103">
        <v>625</v>
      </c>
      <c r="R54" s="15"/>
    </row>
    <row r="55" spans="1:18" x14ac:dyDescent="0.2">
      <c r="A55" s="10">
        <v>43</v>
      </c>
      <c r="B55" s="13" t="s">
        <v>106</v>
      </c>
      <c r="C55" s="97">
        <v>7200</v>
      </c>
      <c r="D55" s="97">
        <v>6185</v>
      </c>
      <c r="E55" s="97">
        <v>1015</v>
      </c>
      <c r="F55" s="97">
        <v>1800</v>
      </c>
      <c r="G55" s="97">
        <v>1546</v>
      </c>
      <c r="H55" s="97">
        <v>254</v>
      </c>
      <c r="I55" s="97">
        <v>1800</v>
      </c>
      <c r="J55" s="97">
        <v>1546</v>
      </c>
      <c r="K55" s="97">
        <v>254</v>
      </c>
      <c r="L55" s="97">
        <v>1800</v>
      </c>
      <c r="M55" s="97">
        <v>1546</v>
      </c>
      <c r="N55" s="97">
        <v>254</v>
      </c>
      <c r="O55" s="97">
        <v>1800</v>
      </c>
      <c r="P55" s="97">
        <v>1547</v>
      </c>
      <c r="Q55" s="97">
        <v>253</v>
      </c>
      <c r="R55" s="9"/>
    </row>
    <row r="56" spans="1:18" x14ac:dyDescent="0.2">
      <c r="A56" s="10">
        <v>44</v>
      </c>
      <c r="B56" s="13" t="s">
        <v>107</v>
      </c>
      <c r="C56" s="97">
        <v>378</v>
      </c>
      <c r="D56" s="97">
        <v>325</v>
      </c>
      <c r="E56" s="97">
        <v>53</v>
      </c>
      <c r="F56" s="97">
        <v>94</v>
      </c>
      <c r="G56" s="97">
        <v>81</v>
      </c>
      <c r="H56" s="97">
        <v>13</v>
      </c>
      <c r="I56" s="97">
        <v>94</v>
      </c>
      <c r="J56" s="97">
        <v>81</v>
      </c>
      <c r="K56" s="97">
        <v>13</v>
      </c>
      <c r="L56" s="97">
        <v>94</v>
      </c>
      <c r="M56" s="97">
        <v>81</v>
      </c>
      <c r="N56" s="97">
        <v>13</v>
      </c>
      <c r="O56" s="97">
        <v>96</v>
      </c>
      <c r="P56" s="97">
        <v>82</v>
      </c>
      <c r="Q56" s="97">
        <v>14</v>
      </c>
      <c r="R56" s="9"/>
    </row>
    <row r="57" spans="1:18" x14ac:dyDescent="0.2">
      <c r="A57" s="10">
        <v>45</v>
      </c>
      <c r="B57" s="13" t="s">
        <v>108</v>
      </c>
      <c r="C57" s="97">
        <v>2500</v>
      </c>
      <c r="D57" s="97">
        <v>1905</v>
      </c>
      <c r="E57" s="97">
        <v>595</v>
      </c>
      <c r="F57" s="105">
        <v>625</v>
      </c>
      <c r="G57" s="105">
        <v>476</v>
      </c>
      <c r="H57" s="105">
        <v>149</v>
      </c>
      <c r="I57" s="97">
        <v>625</v>
      </c>
      <c r="J57" s="97">
        <v>476</v>
      </c>
      <c r="K57" s="97">
        <v>149</v>
      </c>
      <c r="L57" s="97">
        <v>625</v>
      </c>
      <c r="M57" s="97">
        <v>476</v>
      </c>
      <c r="N57" s="97">
        <v>149</v>
      </c>
      <c r="O57" s="97">
        <v>625</v>
      </c>
      <c r="P57" s="97">
        <v>477</v>
      </c>
      <c r="Q57" s="97">
        <v>148</v>
      </c>
      <c r="R57" s="9"/>
    </row>
    <row r="58" spans="1:18" x14ac:dyDescent="0.2">
      <c r="A58" s="10">
        <v>46</v>
      </c>
      <c r="B58" s="13" t="s">
        <v>109</v>
      </c>
      <c r="C58" s="97">
        <v>0</v>
      </c>
      <c r="D58" s="97">
        <v>0</v>
      </c>
      <c r="E58" s="97">
        <v>0</v>
      </c>
      <c r="F58" s="97">
        <v>0</v>
      </c>
      <c r="G58" s="97">
        <v>0</v>
      </c>
      <c r="H58" s="97">
        <v>0</v>
      </c>
      <c r="I58" s="97">
        <v>0</v>
      </c>
      <c r="J58" s="97">
        <v>0</v>
      </c>
      <c r="K58" s="97">
        <v>0</v>
      </c>
      <c r="L58" s="97">
        <v>0</v>
      </c>
      <c r="M58" s="97">
        <v>0</v>
      </c>
      <c r="N58" s="97">
        <v>0</v>
      </c>
      <c r="O58" s="97">
        <v>0</v>
      </c>
      <c r="P58" s="97">
        <v>0</v>
      </c>
      <c r="Q58" s="97">
        <v>0</v>
      </c>
      <c r="R58" s="9"/>
    </row>
    <row r="59" spans="1:18" x14ac:dyDescent="0.2">
      <c r="A59" s="10">
        <v>47</v>
      </c>
      <c r="B59" s="13" t="s">
        <v>110</v>
      </c>
      <c r="C59" s="97">
        <v>0</v>
      </c>
      <c r="D59" s="97">
        <v>0</v>
      </c>
      <c r="E59" s="97">
        <v>0</v>
      </c>
      <c r="F59" s="97">
        <v>0</v>
      </c>
      <c r="G59" s="97">
        <v>0</v>
      </c>
      <c r="H59" s="97">
        <v>0</v>
      </c>
      <c r="I59" s="97">
        <v>0</v>
      </c>
      <c r="J59" s="97">
        <v>0</v>
      </c>
      <c r="K59" s="97">
        <v>0</v>
      </c>
      <c r="L59" s="97">
        <v>0</v>
      </c>
      <c r="M59" s="97">
        <v>0</v>
      </c>
      <c r="N59" s="97">
        <v>0</v>
      </c>
      <c r="O59" s="97">
        <v>0</v>
      </c>
      <c r="P59" s="97">
        <v>0</v>
      </c>
      <c r="Q59" s="97">
        <v>0</v>
      </c>
      <c r="R59" s="9"/>
    </row>
    <row r="60" spans="1:18" x14ac:dyDescent="0.2">
      <c r="A60" s="10">
        <v>48</v>
      </c>
      <c r="B60" s="13" t="s">
        <v>111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"/>
    </row>
    <row r="61" spans="1:18" x14ac:dyDescent="0.2">
      <c r="A61" s="10">
        <v>49</v>
      </c>
      <c r="B61" s="13" t="s">
        <v>112</v>
      </c>
      <c r="C61" s="97">
        <v>6000</v>
      </c>
      <c r="D61" s="97">
        <v>5154</v>
      </c>
      <c r="E61" s="97">
        <v>846</v>
      </c>
      <c r="F61" s="105">
        <v>1501</v>
      </c>
      <c r="G61" s="105">
        <v>1289</v>
      </c>
      <c r="H61" s="105">
        <v>212</v>
      </c>
      <c r="I61" s="97">
        <v>1501</v>
      </c>
      <c r="J61" s="97">
        <v>1289</v>
      </c>
      <c r="K61" s="97">
        <v>212</v>
      </c>
      <c r="L61" s="97">
        <v>1501</v>
      </c>
      <c r="M61" s="97">
        <v>1289</v>
      </c>
      <c r="N61" s="97">
        <v>212</v>
      </c>
      <c r="O61" s="97">
        <v>1497</v>
      </c>
      <c r="P61" s="97">
        <v>1287</v>
      </c>
      <c r="Q61" s="97">
        <v>210</v>
      </c>
      <c r="R61" s="9"/>
    </row>
    <row r="62" spans="1:18" x14ac:dyDescent="0.2">
      <c r="A62" s="10">
        <v>50</v>
      </c>
      <c r="B62" s="17" t="s">
        <v>113</v>
      </c>
      <c r="C62" s="97">
        <v>0</v>
      </c>
      <c r="D62" s="97">
        <v>0</v>
      </c>
      <c r="E62" s="97">
        <v>0</v>
      </c>
      <c r="F62" s="97">
        <v>0</v>
      </c>
      <c r="G62" s="97">
        <v>0</v>
      </c>
      <c r="H62" s="97">
        <v>0</v>
      </c>
      <c r="I62" s="97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"/>
    </row>
    <row r="63" spans="1:18" x14ac:dyDescent="0.2">
      <c r="A63" s="10">
        <v>51</v>
      </c>
      <c r="B63" s="11" t="s">
        <v>114</v>
      </c>
      <c r="C63" s="97">
        <v>0</v>
      </c>
      <c r="D63" s="97">
        <v>0</v>
      </c>
      <c r="E63" s="97">
        <v>0</v>
      </c>
      <c r="F63" s="97">
        <v>0</v>
      </c>
      <c r="G63" s="97">
        <v>0</v>
      </c>
      <c r="H63" s="97">
        <v>0</v>
      </c>
      <c r="I63" s="97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"/>
    </row>
    <row r="64" spans="1:18" x14ac:dyDescent="0.2">
      <c r="A64" s="10">
        <v>52</v>
      </c>
      <c r="B64" s="11" t="s">
        <v>66</v>
      </c>
      <c r="C64" s="97">
        <v>0</v>
      </c>
      <c r="D64" s="97">
        <v>0</v>
      </c>
      <c r="E64" s="97">
        <v>0</v>
      </c>
      <c r="F64" s="97">
        <v>0</v>
      </c>
      <c r="G64" s="97">
        <v>0</v>
      </c>
      <c r="H64" s="97">
        <v>0</v>
      </c>
      <c r="I64" s="97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"/>
    </row>
    <row r="65" spans="1:18" x14ac:dyDescent="0.2">
      <c r="A65" s="10">
        <v>53</v>
      </c>
      <c r="B65" s="11" t="s">
        <v>115</v>
      </c>
      <c r="C65" s="97">
        <v>0</v>
      </c>
      <c r="D65" s="97">
        <v>0</v>
      </c>
      <c r="E65" s="97">
        <v>0</v>
      </c>
      <c r="F65" s="97">
        <v>0</v>
      </c>
      <c r="G65" s="97">
        <v>0</v>
      </c>
      <c r="H65" s="97">
        <v>0</v>
      </c>
      <c r="I65" s="97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"/>
    </row>
    <row r="66" spans="1:18" x14ac:dyDescent="0.2">
      <c r="A66" s="10">
        <v>54</v>
      </c>
      <c r="B66" s="11" t="s">
        <v>116</v>
      </c>
      <c r="C66" s="97">
        <v>0</v>
      </c>
      <c r="D66" s="97">
        <v>0</v>
      </c>
      <c r="E66" s="97">
        <v>0</v>
      </c>
      <c r="F66" s="97">
        <v>0</v>
      </c>
      <c r="G66" s="97">
        <v>0</v>
      </c>
      <c r="H66" s="97">
        <v>0</v>
      </c>
      <c r="I66" s="97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"/>
    </row>
    <row r="67" spans="1:18" x14ac:dyDescent="0.2">
      <c r="A67" s="10">
        <v>55</v>
      </c>
      <c r="B67" s="11" t="s">
        <v>117</v>
      </c>
      <c r="C67" s="97">
        <v>0</v>
      </c>
      <c r="D67" s="97">
        <v>0</v>
      </c>
      <c r="E67" s="97">
        <v>0</v>
      </c>
      <c r="F67" s="97">
        <v>0</v>
      </c>
      <c r="G67" s="97">
        <v>0</v>
      </c>
      <c r="H67" s="97">
        <v>0</v>
      </c>
      <c r="I67" s="97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"/>
    </row>
    <row r="68" spans="1:18" x14ac:dyDescent="0.2">
      <c r="A68" s="10">
        <v>56</v>
      </c>
      <c r="B68" s="11" t="s">
        <v>118</v>
      </c>
      <c r="C68" s="97">
        <v>0</v>
      </c>
      <c r="D68" s="97">
        <v>0</v>
      </c>
      <c r="E68" s="97">
        <v>0</v>
      </c>
      <c r="F68" s="97">
        <v>0</v>
      </c>
      <c r="G68" s="97">
        <v>0</v>
      </c>
      <c r="H68" s="97">
        <v>0</v>
      </c>
      <c r="I68" s="97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"/>
    </row>
    <row r="69" spans="1:18" x14ac:dyDescent="0.2">
      <c r="A69" s="10">
        <v>57</v>
      </c>
      <c r="B69" s="11" t="s">
        <v>119</v>
      </c>
      <c r="C69" s="97">
        <v>0</v>
      </c>
      <c r="D69" s="97">
        <v>0</v>
      </c>
      <c r="E69" s="97">
        <v>0</v>
      </c>
      <c r="F69" s="97">
        <v>0</v>
      </c>
      <c r="G69" s="97">
        <v>0</v>
      </c>
      <c r="H69" s="97">
        <v>0</v>
      </c>
      <c r="I69" s="97">
        <v>0</v>
      </c>
      <c r="J69" s="97">
        <v>0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0</v>
      </c>
      <c r="R69" s="9"/>
    </row>
    <row r="70" spans="1:18" x14ac:dyDescent="0.2">
      <c r="A70" s="10">
        <v>58</v>
      </c>
      <c r="B70" s="11" t="s">
        <v>120</v>
      </c>
      <c r="C70" s="97"/>
      <c r="D70" s="97"/>
      <c r="E70" s="97"/>
      <c r="F70" s="97">
        <v>0</v>
      </c>
      <c r="G70" s="97">
        <v>0</v>
      </c>
      <c r="H70" s="97">
        <v>0</v>
      </c>
      <c r="I70" s="97">
        <v>0</v>
      </c>
      <c r="J70" s="97">
        <v>0</v>
      </c>
      <c r="K70" s="97">
        <v>0</v>
      </c>
      <c r="L70" s="97">
        <v>0</v>
      </c>
      <c r="M70" s="97">
        <v>0</v>
      </c>
      <c r="N70" s="97">
        <v>0</v>
      </c>
      <c r="O70" s="97">
        <v>0</v>
      </c>
      <c r="P70" s="97">
        <v>0</v>
      </c>
      <c r="Q70" s="97">
        <v>0</v>
      </c>
      <c r="R70" s="9"/>
    </row>
    <row r="71" spans="1:18" x14ac:dyDescent="0.2">
      <c r="A71" s="10"/>
      <c r="B71" s="14" t="s">
        <v>8</v>
      </c>
      <c r="C71" s="103">
        <v>636</v>
      </c>
      <c r="D71" s="103">
        <v>507</v>
      </c>
      <c r="E71" s="103">
        <v>129</v>
      </c>
      <c r="F71" s="103">
        <v>159</v>
      </c>
      <c r="G71" s="103">
        <v>127</v>
      </c>
      <c r="H71" s="103">
        <v>32</v>
      </c>
      <c r="I71" s="103">
        <v>159</v>
      </c>
      <c r="J71" s="103">
        <v>127</v>
      </c>
      <c r="K71" s="103">
        <v>32</v>
      </c>
      <c r="L71" s="103">
        <v>159</v>
      </c>
      <c r="M71" s="103">
        <v>127</v>
      </c>
      <c r="N71" s="103">
        <v>32</v>
      </c>
      <c r="O71" s="103">
        <v>159</v>
      </c>
      <c r="P71" s="103">
        <v>126</v>
      </c>
      <c r="Q71" s="103">
        <v>33</v>
      </c>
      <c r="R71" s="9"/>
    </row>
    <row r="72" spans="1:18" x14ac:dyDescent="0.2">
      <c r="A72" s="10">
        <v>59</v>
      </c>
      <c r="B72" s="11" t="s">
        <v>121</v>
      </c>
      <c r="C72" s="97">
        <v>379</v>
      </c>
      <c r="D72" s="97">
        <v>302</v>
      </c>
      <c r="E72" s="97">
        <v>77</v>
      </c>
      <c r="F72" s="97">
        <v>95</v>
      </c>
      <c r="G72" s="97">
        <v>76</v>
      </c>
      <c r="H72" s="97">
        <v>19</v>
      </c>
      <c r="I72" s="97">
        <v>95</v>
      </c>
      <c r="J72" s="97">
        <v>76</v>
      </c>
      <c r="K72" s="97">
        <v>19</v>
      </c>
      <c r="L72" s="97">
        <v>95</v>
      </c>
      <c r="M72" s="97">
        <v>76</v>
      </c>
      <c r="N72" s="97">
        <v>19</v>
      </c>
      <c r="O72" s="97">
        <v>94</v>
      </c>
      <c r="P72" s="97">
        <v>74</v>
      </c>
      <c r="Q72" s="97">
        <v>20</v>
      </c>
      <c r="R72" s="9"/>
    </row>
    <row r="73" spans="1:18" x14ac:dyDescent="0.2">
      <c r="A73" s="10">
        <v>60</v>
      </c>
      <c r="B73" s="11" t="s">
        <v>10</v>
      </c>
      <c r="C73" s="97">
        <v>0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"/>
    </row>
    <row r="74" spans="1:18" x14ac:dyDescent="0.2">
      <c r="A74" s="10">
        <v>61</v>
      </c>
      <c r="B74" s="11" t="s">
        <v>122</v>
      </c>
      <c r="C74" s="97">
        <v>0</v>
      </c>
      <c r="D74" s="97">
        <v>0</v>
      </c>
      <c r="E74" s="97">
        <v>0</v>
      </c>
      <c r="F74" s="97">
        <v>0</v>
      </c>
      <c r="G74" s="97">
        <v>0</v>
      </c>
      <c r="H74" s="97">
        <v>0</v>
      </c>
      <c r="I74" s="97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"/>
    </row>
    <row r="75" spans="1:18" x14ac:dyDescent="0.2">
      <c r="A75" s="10">
        <v>62</v>
      </c>
      <c r="B75" s="11" t="s">
        <v>123</v>
      </c>
      <c r="C75" s="97">
        <v>257</v>
      </c>
      <c r="D75" s="97">
        <v>205</v>
      </c>
      <c r="E75" s="97">
        <v>52</v>
      </c>
      <c r="F75" s="97">
        <v>64</v>
      </c>
      <c r="G75" s="97">
        <v>51</v>
      </c>
      <c r="H75" s="97">
        <v>13</v>
      </c>
      <c r="I75" s="97">
        <v>64</v>
      </c>
      <c r="J75" s="97">
        <v>51</v>
      </c>
      <c r="K75" s="97">
        <v>13</v>
      </c>
      <c r="L75" s="97">
        <v>64</v>
      </c>
      <c r="M75" s="97">
        <v>51</v>
      </c>
      <c r="N75" s="97">
        <v>13</v>
      </c>
      <c r="O75" s="97">
        <v>65</v>
      </c>
      <c r="P75" s="97">
        <v>52</v>
      </c>
      <c r="Q75" s="97">
        <v>13</v>
      </c>
      <c r="R75" s="9"/>
    </row>
    <row r="76" spans="1:18" ht="25.5" x14ac:dyDescent="0.2">
      <c r="A76" s="10">
        <v>63</v>
      </c>
      <c r="B76" s="11" t="s">
        <v>124</v>
      </c>
      <c r="C76" s="97">
        <v>0</v>
      </c>
      <c r="D76" s="97">
        <v>0</v>
      </c>
      <c r="E76" s="97">
        <v>0</v>
      </c>
      <c r="F76" s="97">
        <v>0</v>
      </c>
      <c r="G76" s="97">
        <v>0</v>
      </c>
      <c r="H76" s="97">
        <v>0</v>
      </c>
      <c r="I76" s="97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0</v>
      </c>
      <c r="R76" s="9"/>
    </row>
    <row r="77" spans="1:18" x14ac:dyDescent="0.2">
      <c r="A77" s="10">
        <v>64</v>
      </c>
      <c r="B77" s="18" t="s">
        <v>125</v>
      </c>
      <c r="C77" s="97">
        <v>0</v>
      </c>
      <c r="D77" s="97">
        <v>0</v>
      </c>
      <c r="E77" s="97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0</v>
      </c>
      <c r="R77" s="19"/>
    </row>
    <row r="78" spans="1:18" x14ac:dyDescent="0.2">
      <c r="A78" s="10"/>
      <c r="B78" s="14" t="s">
        <v>11</v>
      </c>
      <c r="C78" s="103">
        <v>570</v>
      </c>
      <c r="D78" s="103">
        <v>473</v>
      </c>
      <c r="E78" s="103">
        <v>97</v>
      </c>
      <c r="F78" s="103">
        <v>144</v>
      </c>
      <c r="G78" s="103">
        <v>119</v>
      </c>
      <c r="H78" s="103">
        <v>25</v>
      </c>
      <c r="I78" s="103">
        <v>144</v>
      </c>
      <c r="J78" s="103">
        <v>119</v>
      </c>
      <c r="K78" s="103">
        <v>25</v>
      </c>
      <c r="L78" s="103">
        <v>144</v>
      </c>
      <c r="M78" s="103">
        <v>119</v>
      </c>
      <c r="N78" s="103">
        <v>25</v>
      </c>
      <c r="O78" s="103">
        <v>138</v>
      </c>
      <c r="P78" s="103">
        <v>116</v>
      </c>
      <c r="Q78" s="103">
        <v>22</v>
      </c>
      <c r="R78" s="9"/>
    </row>
    <row r="79" spans="1:18" x14ac:dyDescent="0.2">
      <c r="A79" s="10">
        <v>65</v>
      </c>
      <c r="B79" s="20" t="s">
        <v>12</v>
      </c>
      <c r="C79" s="97">
        <v>0</v>
      </c>
      <c r="D79" s="97">
        <v>0</v>
      </c>
      <c r="E79" s="97">
        <v>0</v>
      </c>
      <c r="F79" s="97">
        <v>0</v>
      </c>
      <c r="G79" s="97">
        <v>0</v>
      </c>
      <c r="H79" s="97">
        <v>0</v>
      </c>
      <c r="I79" s="97">
        <v>0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0</v>
      </c>
      <c r="R79" s="9"/>
    </row>
    <row r="80" spans="1:18" x14ac:dyDescent="0.2">
      <c r="A80" s="10">
        <v>66</v>
      </c>
      <c r="B80" s="11" t="s">
        <v>126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0</v>
      </c>
      <c r="Q80" s="97">
        <v>0</v>
      </c>
      <c r="R80" s="9"/>
    </row>
    <row r="81" spans="1:18" x14ac:dyDescent="0.2">
      <c r="A81" s="10">
        <v>67</v>
      </c>
      <c r="B81" s="21" t="s">
        <v>127</v>
      </c>
      <c r="C81" s="97">
        <v>0</v>
      </c>
      <c r="D81" s="97">
        <v>0</v>
      </c>
      <c r="E81" s="97">
        <v>0</v>
      </c>
      <c r="F81" s="97">
        <v>0</v>
      </c>
      <c r="G81" s="97">
        <v>0</v>
      </c>
      <c r="H81" s="97">
        <v>0</v>
      </c>
      <c r="I81" s="97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0</v>
      </c>
      <c r="Q81" s="97">
        <v>0</v>
      </c>
      <c r="R81" s="9"/>
    </row>
    <row r="82" spans="1:18" x14ac:dyDescent="0.2">
      <c r="A82" s="10">
        <v>68</v>
      </c>
      <c r="B82" s="21" t="s">
        <v>63</v>
      </c>
      <c r="C82" s="97">
        <v>0</v>
      </c>
      <c r="D82" s="97">
        <v>0</v>
      </c>
      <c r="E82" s="97">
        <v>0</v>
      </c>
      <c r="F82" s="97">
        <v>0</v>
      </c>
      <c r="G82" s="97">
        <v>0</v>
      </c>
      <c r="H82" s="97">
        <v>0</v>
      </c>
      <c r="I82" s="97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>
        <v>0</v>
      </c>
      <c r="R82" s="9"/>
    </row>
    <row r="83" spans="1:18" x14ac:dyDescent="0.2">
      <c r="A83" s="10">
        <v>69</v>
      </c>
      <c r="B83" s="11" t="s">
        <v>128</v>
      </c>
      <c r="C83" s="97">
        <v>0</v>
      </c>
      <c r="D83" s="97">
        <v>0</v>
      </c>
      <c r="E83" s="97">
        <v>0</v>
      </c>
      <c r="F83" s="97">
        <v>0</v>
      </c>
      <c r="G83" s="97">
        <v>0</v>
      </c>
      <c r="H83" s="97">
        <v>0</v>
      </c>
      <c r="I83" s="97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"/>
    </row>
    <row r="84" spans="1:18" x14ac:dyDescent="0.2">
      <c r="A84" s="10">
        <v>70</v>
      </c>
      <c r="B84" s="11" t="s">
        <v>19</v>
      </c>
      <c r="C84" s="97">
        <v>0</v>
      </c>
      <c r="D84" s="97">
        <v>0</v>
      </c>
      <c r="E84" s="97">
        <v>0</v>
      </c>
      <c r="F84" s="97">
        <v>0</v>
      </c>
      <c r="G84" s="97">
        <v>0</v>
      </c>
      <c r="H84" s="97">
        <v>0</v>
      </c>
      <c r="I84" s="97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"/>
    </row>
    <row r="85" spans="1:18" x14ac:dyDescent="0.2">
      <c r="A85" s="10">
        <v>71</v>
      </c>
      <c r="B85" s="11" t="s">
        <v>129</v>
      </c>
      <c r="C85" s="97">
        <v>0</v>
      </c>
      <c r="D85" s="97">
        <v>0</v>
      </c>
      <c r="E85" s="97">
        <v>0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"/>
    </row>
    <row r="86" spans="1:18" x14ac:dyDescent="0.2">
      <c r="A86" s="10">
        <v>72</v>
      </c>
      <c r="B86" s="11" t="s">
        <v>13</v>
      </c>
      <c r="C86" s="97">
        <v>100</v>
      </c>
      <c r="D86" s="97">
        <v>83</v>
      </c>
      <c r="E86" s="97">
        <v>17</v>
      </c>
      <c r="F86" s="97">
        <v>25</v>
      </c>
      <c r="G86" s="97">
        <v>21</v>
      </c>
      <c r="H86" s="97">
        <v>4</v>
      </c>
      <c r="I86" s="97">
        <v>25</v>
      </c>
      <c r="J86" s="97">
        <v>21</v>
      </c>
      <c r="K86" s="97">
        <v>4</v>
      </c>
      <c r="L86" s="97">
        <v>25</v>
      </c>
      <c r="M86" s="97">
        <v>21</v>
      </c>
      <c r="N86" s="97">
        <v>4</v>
      </c>
      <c r="O86" s="97">
        <v>25</v>
      </c>
      <c r="P86" s="97">
        <v>20</v>
      </c>
      <c r="Q86" s="97">
        <v>5</v>
      </c>
      <c r="R86" s="9"/>
    </row>
    <row r="87" spans="1:18" x14ac:dyDescent="0.2">
      <c r="A87" s="10">
        <v>73</v>
      </c>
      <c r="B87" s="11" t="s">
        <v>14</v>
      </c>
      <c r="C87" s="97">
        <v>0</v>
      </c>
      <c r="D87" s="97">
        <v>0</v>
      </c>
      <c r="E87" s="97">
        <v>0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"/>
    </row>
    <row r="88" spans="1:18" x14ac:dyDescent="0.2">
      <c r="A88" s="10">
        <v>74</v>
      </c>
      <c r="B88" s="11" t="s">
        <v>15</v>
      </c>
      <c r="C88" s="97">
        <v>60</v>
      </c>
      <c r="D88" s="97">
        <v>50</v>
      </c>
      <c r="E88" s="97">
        <v>10</v>
      </c>
      <c r="F88" s="97">
        <v>16</v>
      </c>
      <c r="G88" s="97">
        <v>13</v>
      </c>
      <c r="H88" s="97">
        <v>3</v>
      </c>
      <c r="I88" s="97">
        <v>16</v>
      </c>
      <c r="J88" s="97">
        <v>13</v>
      </c>
      <c r="K88" s="97">
        <v>3</v>
      </c>
      <c r="L88" s="97">
        <v>16</v>
      </c>
      <c r="M88" s="97">
        <v>13</v>
      </c>
      <c r="N88" s="97">
        <v>3</v>
      </c>
      <c r="O88" s="97">
        <v>12</v>
      </c>
      <c r="P88" s="97">
        <v>11</v>
      </c>
      <c r="Q88" s="97">
        <v>1</v>
      </c>
      <c r="R88" s="9"/>
    </row>
    <row r="89" spans="1:18" x14ac:dyDescent="0.2">
      <c r="A89" s="10">
        <v>75</v>
      </c>
      <c r="B89" s="11" t="s">
        <v>27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97">
        <v>0</v>
      </c>
      <c r="R89" s="9"/>
    </row>
    <row r="90" spans="1:18" x14ac:dyDescent="0.2">
      <c r="A90" s="10">
        <v>76</v>
      </c>
      <c r="B90" s="11" t="s">
        <v>28</v>
      </c>
      <c r="C90" s="97">
        <v>0</v>
      </c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7">
        <v>0</v>
      </c>
      <c r="Q90" s="97">
        <v>0</v>
      </c>
      <c r="R90" s="9"/>
    </row>
    <row r="91" spans="1:18" x14ac:dyDescent="0.2">
      <c r="A91" s="10">
        <v>77</v>
      </c>
      <c r="B91" s="11" t="s">
        <v>29</v>
      </c>
      <c r="C91" s="97">
        <v>0</v>
      </c>
      <c r="D91" s="97">
        <v>0</v>
      </c>
      <c r="E91" s="97">
        <v>0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"/>
    </row>
    <row r="92" spans="1:18" x14ac:dyDescent="0.2">
      <c r="A92" s="10">
        <v>78</v>
      </c>
      <c r="B92" s="11" t="s">
        <v>16</v>
      </c>
      <c r="C92" s="97">
        <v>0</v>
      </c>
      <c r="D92" s="97">
        <v>0</v>
      </c>
      <c r="E92" s="97">
        <v>0</v>
      </c>
      <c r="F92" s="97">
        <v>0</v>
      </c>
      <c r="G92" s="97">
        <v>0</v>
      </c>
      <c r="H92" s="97">
        <v>0</v>
      </c>
      <c r="I92" s="97">
        <v>0</v>
      </c>
      <c r="J92" s="97">
        <v>0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"/>
    </row>
    <row r="93" spans="1:18" x14ac:dyDescent="0.2">
      <c r="A93" s="10">
        <v>79</v>
      </c>
      <c r="B93" s="11" t="s">
        <v>17</v>
      </c>
      <c r="C93" s="97">
        <v>65</v>
      </c>
      <c r="D93" s="97">
        <v>56</v>
      </c>
      <c r="E93" s="97">
        <v>9</v>
      </c>
      <c r="F93" s="97">
        <v>16</v>
      </c>
      <c r="G93" s="97">
        <v>14</v>
      </c>
      <c r="H93" s="97">
        <v>2</v>
      </c>
      <c r="I93" s="97">
        <v>16</v>
      </c>
      <c r="J93" s="97">
        <v>14</v>
      </c>
      <c r="K93" s="97">
        <v>2</v>
      </c>
      <c r="L93" s="97">
        <v>16</v>
      </c>
      <c r="M93" s="97">
        <v>14</v>
      </c>
      <c r="N93" s="97">
        <v>2</v>
      </c>
      <c r="O93" s="97">
        <v>17</v>
      </c>
      <c r="P93" s="97">
        <v>14</v>
      </c>
      <c r="Q93" s="97">
        <v>3</v>
      </c>
      <c r="R93" s="9"/>
    </row>
    <row r="94" spans="1:18" x14ac:dyDescent="0.2">
      <c r="A94" s="10">
        <v>80</v>
      </c>
      <c r="B94" s="11" t="s">
        <v>20</v>
      </c>
      <c r="C94" s="97">
        <v>0</v>
      </c>
      <c r="D94" s="97">
        <v>0</v>
      </c>
      <c r="E94" s="97">
        <v>0</v>
      </c>
      <c r="F94" s="97">
        <v>0</v>
      </c>
      <c r="G94" s="97">
        <v>0</v>
      </c>
      <c r="H94" s="97">
        <v>0</v>
      </c>
      <c r="I94" s="97">
        <v>0</v>
      </c>
      <c r="J94" s="97">
        <v>0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"/>
    </row>
    <row r="95" spans="1:18" x14ac:dyDescent="0.2">
      <c r="A95" s="10">
        <v>81</v>
      </c>
      <c r="B95" s="11" t="s">
        <v>21</v>
      </c>
      <c r="C95" s="97">
        <v>0</v>
      </c>
      <c r="D95" s="97">
        <v>0</v>
      </c>
      <c r="E95" s="97">
        <v>0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"/>
    </row>
    <row r="96" spans="1:18" x14ac:dyDescent="0.2">
      <c r="A96" s="10">
        <v>82</v>
      </c>
      <c r="B96" s="11" t="s">
        <v>130</v>
      </c>
      <c r="C96" s="97">
        <v>0</v>
      </c>
      <c r="D96" s="97">
        <v>0</v>
      </c>
      <c r="E96" s="97">
        <v>0</v>
      </c>
      <c r="F96" s="97">
        <v>0</v>
      </c>
      <c r="G96" s="97">
        <v>0</v>
      </c>
      <c r="H96" s="97">
        <v>0</v>
      </c>
      <c r="I96" s="97">
        <v>0</v>
      </c>
      <c r="J96" s="97">
        <v>0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0</v>
      </c>
      <c r="Q96" s="97">
        <v>0</v>
      </c>
      <c r="R96" s="9"/>
    </row>
    <row r="97" spans="1:18" x14ac:dyDescent="0.2">
      <c r="A97" s="10">
        <v>83</v>
      </c>
      <c r="B97" s="11" t="s">
        <v>22</v>
      </c>
      <c r="C97" s="97">
        <v>0</v>
      </c>
      <c r="D97" s="97">
        <v>0</v>
      </c>
      <c r="E97" s="97">
        <v>0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"/>
    </row>
    <row r="98" spans="1:18" x14ac:dyDescent="0.2">
      <c r="A98" s="10">
        <v>84</v>
      </c>
      <c r="B98" s="11" t="s">
        <v>131</v>
      </c>
      <c r="C98" s="97">
        <v>0</v>
      </c>
      <c r="D98" s="97">
        <v>0</v>
      </c>
      <c r="E98" s="97">
        <v>0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0</v>
      </c>
      <c r="P98" s="97">
        <v>0</v>
      </c>
      <c r="Q98" s="97">
        <v>0</v>
      </c>
      <c r="R98" s="9"/>
    </row>
    <row r="99" spans="1:18" x14ac:dyDescent="0.2">
      <c r="A99" s="10">
        <v>85</v>
      </c>
      <c r="B99" s="11" t="s">
        <v>23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"/>
    </row>
    <row r="100" spans="1:18" x14ac:dyDescent="0.2">
      <c r="A100" s="10">
        <v>86</v>
      </c>
      <c r="B100" s="11" t="s">
        <v>30</v>
      </c>
      <c r="C100" s="97">
        <v>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"/>
    </row>
    <row r="101" spans="1:18" x14ac:dyDescent="0.2">
      <c r="A101" s="10">
        <v>87</v>
      </c>
      <c r="B101" s="8" t="s">
        <v>132</v>
      </c>
      <c r="C101" s="97">
        <v>0</v>
      </c>
      <c r="D101" s="97">
        <v>0</v>
      </c>
      <c r="E101" s="97">
        <v>0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"/>
    </row>
    <row r="102" spans="1:18" x14ac:dyDescent="0.2">
      <c r="A102" s="10">
        <v>88</v>
      </c>
      <c r="B102" s="11" t="s">
        <v>31</v>
      </c>
      <c r="C102" s="97">
        <v>0</v>
      </c>
      <c r="D102" s="97">
        <v>0</v>
      </c>
      <c r="E102" s="97">
        <v>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"/>
    </row>
    <row r="103" spans="1:18" x14ac:dyDescent="0.2">
      <c r="A103" s="10">
        <v>89</v>
      </c>
      <c r="B103" s="11" t="s">
        <v>133</v>
      </c>
      <c r="C103" s="97">
        <v>0</v>
      </c>
      <c r="D103" s="97">
        <v>0</v>
      </c>
      <c r="E103" s="97">
        <v>0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"/>
    </row>
    <row r="104" spans="1:18" x14ac:dyDescent="0.2">
      <c r="A104" s="10">
        <v>90</v>
      </c>
      <c r="B104" s="11" t="s">
        <v>134</v>
      </c>
      <c r="C104" s="97">
        <v>0</v>
      </c>
      <c r="D104" s="97">
        <v>0</v>
      </c>
      <c r="E104" s="97">
        <v>0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L104" s="97">
        <v>0</v>
      </c>
      <c r="M104" s="97">
        <v>0</v>
      </c>
      <c r="N104" s="97">
        <v>0</v>
      </c>
      <c r="O104" s="97">
        <v>0</v>
      </c>
      <c r="P104" s="97">
        <v>0</v>
      </c>
      <c r="Q104" s="97">
        <v>0</v>
      </c>
      <c r="R104" s="9"/>
    </row>
    <row r="105" spans="1:18" x14ac:dyDescent="0.2">
      <c r="A105" s="10">
        <v>91</v>
      </c>
      <c r="B105" s="11" t="s">
        <v>135</v>
      </c>
      <c r="C105" s="97">
        <v>240</v>
      </c>
      <c r="D105" s="97">
        <v>185</v>
      </c>
      <c r="E105" s="97">
        <v>55</v>
      </c>
      <c r="F105" s="97">
        <v>60</v>
      </c>
      <c r="G105" s="97">
        <v>46</v>
      </c>
      <c r="H105" s="97">
        <v>14</v>
      </c>
      <c r="I105" s="97">
        <v>60</v>
      </c>
      <c r="J105" s="97">
        <v>46</v>
      </c>
      <c r="K105" s="97">
        <v>14</v>
      </c>
      <c r="L105" s="97">
        <v>60</v>
      </c>
      <c r="M105" s="97">
        <v>46</v>
      </c>
      <c r="N105" s="97">
        <v>14</v>
      </c>
      <c r="O105" s="97">
        <v>60</v>
      </c>
      <c r="P105" s="97">
        <v>47</v>
      </c>
      <c r="Q105" s="97">
        <v>13</v>
      </c>
      <c r="R105" s="9"/>
    </row>
    <row r="106" spans="1:18" x14ac:dyDescent="0.2">
      <c r="A106" s="10">
        <v>92</v>
      </c>
      <c r="B106" s="11" t="s">
        <v>18</v>
      </c>
      <c r="C106" s="97">
        <v>0</v>
      </c>
      <c r="D106" s="97">
        <v>0</v>
      </c>
      <c r="E106" s="97">
        <v>0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0</v>
      </c>
      <c r="Q106" s="97">
        <v>0</v>
      </c>
      <c r="R106" s="9"/>
    </row>
    <row r="107" spans="1:18" x14ac:dyDescent="0.2">
      <c r="A107" s="10">
        <v>93</v>
      </c>
      <c r="B107" s="11" t="s">
        <v>136</v>
      </c>
      <c r="C107" s="97">
        <v>105</v>
      </c>
      <c r="D107" s="97">
        <v>99</v>
      </c>
      <c r="E107" s="97">
        <v>6</v>
      </c>
      <c r="F107" s="97">
        <v>27</v>
      </c>
      <c r="G107" s="97">
        <v>25</v>
      </c>
      <c r="H107" s="97">
        <v>2</v>
      </c>
      <c r="I107" s="97">
        <v>27</v>
      </c>
      <c r="J107" s="97">
        <v>25</v>
      </c>
      <c r="K107" s="97">
        <v>2</v>
      </c>
      <c r="L107" s="97">
        <v>27</v>
      </c>
      <c r="M107" s="97">
        <v>25</v>
      </c>
      <c r="N107" s="97">
        <v>2</v>
      </c>
      <c r="O107" s="97">
        <v>24</v>
      </c>
      <c r="P107" s="97">
        <v>24</v>
      </c>
      <c r="Q107" s="97">
        <v>0</v>
      </c>
      <c r="R107" s="9"/>
    </row>
    <row r="108" spans="1:18" x14ac:dyDescent="0.2">
      <c r="A108" s="10">
        <v>94</v>
      </c>
      <c r="B108" s="11" t="s">
        <v>137</v>
      </c>
      <c r="C108" s="97">
        <v>0</v>
      </c>
      <c r="D108" s="97">
        <v>0</v>
      </c>
      <c r="E108" s="97">
        <v>0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"/>
    </row>
    <row r="109" spans="1:18" x14ac:dyDescent="0.2">
      <c r="A109" s="10">
        <v>95</v>
      </c>
      <c r="B109" s="11" t="s">
        <v>32</v>
      </c>
      <c r="C109" s="97">
        <v>0</v>
      </c>
      <c r="D109" s="97">
        <v>0</v>
      </c>
      <c r="E109" s="97">
        <v>0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"/>
    </row>
    <row r="110" spans="1:18" x14ac:dyDescent="0.2">
      <c r="A110" s="10">
        <v>96</v>
      </c>
      <c r="B110" s="11" t="s">
        <v>64</v>
      </c>
      <c r="C110" s="97">
        <v>0</v>
      </c>
      <c r="D110" s="97">
        <v>0</v>
      </c>
      <c r="E110" s="97">
        <v>0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>
        <v>0</v>
      </c>
      <c r="L110" s="97">
        <v>0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"/>
    </row>
    <row r="111" spans="1:18" x14ac:dyDescent="0.2">
      <c r="A111" s="10">
        <v>97</v>
      </c>
      <c r="B111" s="11" t="s">
        <v>138</v>
      </c>
      <c r="C111" s="97">
        <v>0</v>
      </c>
      <c r="D111" s="97">
        <v>0</v>
      </c>
      <c r="E111" s="97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"/>
    </row>
    <row r="112" spans="1:18" x14ac:dyDescent="0.2">
      <c r="A112" s="10">
        <v>98</v>
      </c>
      <c r="B112" s="11" t="s">
        <v>65</v>
      </c>
      <c r="C112" s="97">
        <v>0</v>
      </c>
      <c r="D112" s="97">
        <v>0</v>
      </c>
      <c r="E112" s="97">
        <v>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"/>
    </row>
    <row r="113" spans="1:18" x14ac:dyDescent="0.2">
      <c r="A113" s="10">
        <v>99</v>
      </c>
      <c r="B113" s="11" t="s">
        <v>139</v>
      </c>
      <c r="C113" s="97">
        <v>0</v>
      </c>
      <c r="D113" s="97">
        <v>0</v>
      </c>
      <c r="E113" s="97">
        <v>0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97">
        <v>0</v>
      </c>
      <c r="R113" s="9"/>
    </row>
    <row r="114" spans="1:18" x14ac:dyDescent="0.2">
      <c r="A114" s="10">
        <v>100</v>
      </c>
      <c r="B114" s="11" t="s">
        <v>140</v>
      </c>
      <c r="C114" s="97">
        <v>0</v>
      </c>
      <c r="D114" s="97">
        <v>0</v>
      </c>
      <c r="E114" s="97">
        <v>0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0</v>
      </c>
      <c r="R114" s="9"/>
    </row>
    <row r="115" spans="1:18" x14ac:dyDescent="0.2">
      <c r="A115" s="10">
        <v>101</v>
      </c>
      <c r="B115" s="11" t="s">
        <v>141</v>
      </c>
      <c r="C115" s="97">
        <v>0</v>
      </c>
      <c r="D115" s="97">
        <v>0</v>
      </c>
      <c r="E115" s="97">
        <v>0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0</v>
      </c>
      <c r="O115" s="97">
        <v>0</v>
      </c>
      <c r="P115" s="97">
        <v>0</v>
      </c>
      <c r="Q115" s="97">
        <v>0</v>
      </c>
      <c r="R115" s="9"/>
    </row>
    <row r="116" spans="1:18" x14ac:dyDescent="0.2">
      <c r="A116" s="10">
        <v>102</v>
      </c>
      <c r="B116" s="22" t="s">
        <v>142</v>
      </c>
      <c r="C116" s="97">
        <v>0</v>
      </c>
      <c r="D116" s="97">
        <v>0</v>
      </c>
      <c r="E116" s="97">
        <v>0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0</v>
      </c>
      <c r="O116" s="97">
        <v>0</v>
      </c>
      <c r="P116" s="97">
        <v>0</v>
      </c>
      <c r="Q116" s="97">
        <v>0</v>
      </c>
      <c r="R116" s="9"/>
    </row>
    <row r="117" spans="1:18" x14ac:dyDescent="0.2">
      <c r="A117" s="10">
        <v>103</v>
      </c>
      <c r="B117" s="24" t="s">
        <v>143</v>
      </c>
      <c r="C117" s="97">
        <v>0</v>
      </c>
      <c r="D117" s="97">
        <v>0</v>
      </c>
      <c r="E117" s="97">
        <v>0</v>
      </c>
      <c r="F117" s="99">
        <v>0</v>
      </c>
      <c r="G117" s="99">
        <v>0</v>
      </c>
      <c r="H117" s="99">
        <v>0</v>
      </c>
      <c r="I117" s="99">
        <v>0</v>
      </c>
      <c r="J117" s="99">
        <v>0</v>
      </c>
      <c r="K117" s="99">
        <v>0</v>
      </c>
      <c r="L117" s="99">
        <v>0</v>
      </c>
      <c r="M117" s="99">
        <v>0</v>
      </c>
      <c r="N117" s="99">
        <v>0</v>
      </c>
      <c r="O117" s="99">
        <v>0</v>
      </c>
      <c r="P117" s="99">
        <v>0</v>
      </c>
      <c r="Q117" s="99">
        <v>0</v>
      </c>
      <c r="R117" s="23"/>
    </row>
    <row r="118" spans="1:18" x14ac:dyDescent="0.2">
      <c r="A118" s="26">
        <v>104</v>
      </c>
      <c r="B118" s="27" t="s">
        <v>144</v>
      </c>
      <c r="C118" s="97">
        <v>0</v>
      </c>
      <c r="D118" s="97">
        <v>0</v>
      </c>
      <c r="E118" s="97">
        <v>0</v>
      </c>
      <c r="F118" s="84">
        <v>0</v>
      </c>
      <c r="G118" s="84">
        <v>0</v>
      </c>
      <c r="H118" s="84">
        <v>0</v>
      </c>
      <c r="I118" s="84">
        <v>0</v>
      </c>
      <c r="J118" s="84">
        <v>0</v>
      </c>
      <c r="K118" s="84">
        <v>0</v>
      </c>
      <c r="L118" s="84">
        <v>0</v>
      </c>
      <c r="M118" s="84">
        <v>0</v>
      </c>
      <c r="N118" s="84">
        <v>0</v>
      </c>
      <c r="O118" s="84">
        <v>0</v>
      </c>
      <c r="P118" s="84">
        <v>0</v>
      </c>
      <c r="Q118" s="84">
        <v>0</v>
      </c>
    </row>
    <row r="119" spans="1:18" x14ac:dyDescent="0.2">
      <c r="A119" s="26">
        <v>105</v>
      </c>
      <c r="B119" s="27" t="s">
        <v>145</v>
      </c>
      <c r="C119" s="97">
        <v>0</v>
      </c>
      <c r="D119" s="97">
        <v>0</v>
      </c>
      <c r="E119" s="97">
        <v>0</v>
      </c>
      <c r="F119" s="84">
        <v>0</v>
      </c>
      <c r="G119" s="84">
        <v>0</v>
      </c>
      <c r="H119" s="84">
        <v>0</v>
      </c>
      <c r="I119" s="84">
        <v>0</v>
      </c>
      <c r="J119" s="84">
        <v>0</v>
      </c>
      <c r="K119" s="84">
        <v>0</v>
      </c>
      <c r="L119" s="84">
        <v>0</v>
      </c>
      <c r="M119" s="84">
        <v>0</v>
      </c>
      <c r="N119" s="84">
        <v>0</v>
      </c>
      <c r="O119" s="84">
        <v>0</v>
      </c>
      <c r="P119" s="84">
        <v>0</v>
      </c>
      <c r="Q119" s="84">
        <v>0</v>
      </c>
    </row>
    <row r="120" spans="1:18" x14ac:dyDescent="0.2">
      <c r="A120" s="26">
        <v>106</v>
      </c>
      <c r="B120" s="27" t="s">
        <v>146</v>
      </c>
      <c r="C120" s="97">
        <v>0</v>
      </c>
      <c r="D120" s="97">
        <v>0</v>
      </c>
      <c r="E120" s="97">
        <v>0</v>
      </c>
      <c r="F120" s="84">
        <v>0</v>
      </c>
      <c r="G120" s="84">
        <v>0</v>
      </c>
      <c r="H120" s="84">
        <v>0</v>
      </c>
      <c r="I120" s="84">
        <v>0</v>
      </c>
      <c r="J120" s="84">
        <v>0</v>
      </c>
      <c r="K120" s="84">
        <v>0</v>
      </c>
      <c r="L120" s="84">
        <v>0</v>
      </c>
      <c r="M120" s="84">
        <v>0</v>
      </c>
      <c r="N120" s="84">
        <v>0</v>
      </c>
      <c r="O120" s="84">
        <v>0</v>
      </c>
      <c r="P120" s="84">
        <v>0</v>
      </c>
      <c r="Q120" s="84">
        <v>0</v>
      </c>
    </row>
    <row r="121" spans="1:18" x14ac:dyDescent="0.2">
      <c r="A121" s="26">
        <v>107</v>
      </c>
      <c r="B121" s="27" t="s">
        <v>147</v>
      </c>
      <c r="C121" s="97">
        <v>0</v>
      </c>
      <c r="D121" s="97">
        <v>0</v>
      </c>
      <c r="E121" s="97">
        <v>0</v>
      </c>
      <c r="F121" s="84">
        <v>0</v>
      </c>
      <c r="G121" s="84">
        <v>0</v>
      </c>
      <c r="H121" s="84">
        <v>0</v>
      </c>
      <c r="I121" s="84">
        <v>0</v>
      </c>
      <c r="J121" s="84">
        <v>0</v>
      </c>
      <c r="K121" s="84">
        <v>0</v>
      </c>
      <c r="L121" s="84">
        <v>0</v>
      </c>
      <c r="M121" s="84">
        <v>0</v>
      </c>
      <c r="N121" s="84">
        <v>0</v>
      </c>
      <c r="O121" s="84">
        <v>0</v>
      </c>
      <c r="P121" s="84">
        <v>0</v>
      </c>
      <c r="Q121" s="84">
        <v>0</v>
      </c>
    </row>
    <row r="122" spans="1:18" x14ac:dyDescent="0.2">
      <c r="A122" s="26">
        <v>108</v>
      </c>
      <c r="B122" s="27" t="s">
        <v>148</v>
      </c>
      <c r="C122" s="97">
        <v>0</v>
      </c>
      <c r="D122" s="97">
        <v>0</v>
      </c>
      <c r="E122" s="97">
        <v>0</v>
      </c>
      <c r="F122" s="84">
        <v>0</v>
      </c>
      <c r="G122" s="84">
        <v>0</v>
      </c>
      <c r="H122" s="84">
        <v>0</v>
      </c>
      <c r="I122" s="84">
        <v>0</v>
      </c>
      <c r="J122" s="84">
        <v>0</v>
      </c>
      <c r="K122" s="84">
        <v>0</v>
      </c>
      <c r="L122" s="84">
        <v>0</v>
      </c>
      <c r="M122" s="84">
        <v>0</v>
      </c>
      <c r="N122" s="84">
        <v>0</v>
      </c>
      <c r="O122" s="84">
        <v>0</v>
      </c>
      <c r="P122" s="84">
        <v>0</v>
      </c>
      <c r="Q122" s="84">
        <v>0</v>
      </c>
    </row>
    <row r="123" spans="1:18" x14ac:dyDescent="0.2">
      <c r="A123" s="26"/>
      <c r="B123" s="28" t="s">
        <v>25</v>
      </c>
      <c r="C123" s="113">
        <v>41776</v>
      </c>
      <c r="D123" s="113">
        <v>35636</v>
      </c>
      <c r="E123" s="113">
        <v>6140</v>
      </c>
      <c r="F123" s="114">
        <v>10453</v>
      </c>
      <c r="G123" s="114">
        <v>8912</v>
      </c>
      <c r="H123" s="114">
        <v>1541</v>
      </c>
      <c r="I123" s="114">
        <v>10453</v>
      </c>
      <c r="J123" s="114">
        <v>8912</v>
      </c>
      <c r="K123" s="114">
        <v>1541</v>
      </c>
      <c r="L123" s="114">
        <v>10453</v>
      </c>
      <c r="M123" s="114">
        <v>8912</v>
      </c>
      <c r="N123" s="114">
        <v>1541</v>
      </c>
      <c r="O123" s="114">
        <v>10417</v>
      </c>
      <c r="P123" s="114">
        <v>8900</v>
      </c>
      <c r="Q123" s="114">
        <v>1517</v>
      </c>
    </row>
    <row r="124" spans="1:18" x14ac:dyDescent="0.2">
      <c r="A124" s="39"/>
      <c r="B124" s="28" t="s">
        <v>154</v>
      </c>
      <c r="C124" s="99">
        <v>144</v>
      </c>
      <c r="D124" s="86">
        <v>123</v>
      </c>
      <c r="E124" s="86">
        <v>21</v>
      </c>
      <c r="F124" s="86">
        <v>36</v>
      </c>
      <c r="G124" s="86">
        <v>31</v>
      </c>
      <c r="H124" s="86">
        <v>5</v>
      </c>
      <c r="I124" s="86">
        <v>36</v>
      </c>
      <c r="J124" s="86">
        <v>31</v>
      </c>
      <c r="K124" s="86">
        <v>5</v>
      </c>
      <c r="L124" s="86">
        <v>36</v>
      </c>
      <c r="M124" s="86">
        <v>31</v>
      </c>
      <c r="N124" s="86">
        <v>5</v>
      </c>
      <c r="O124" s="86">
        <v>36</v>
      </c>
      <c r="P124" s="86">
        <v>30</v>
      </c>
      <c r="Q124" s="86">
        <v>6</v>
      </c>
    </row>
    <row r="125" spans="1:18" x14ac:dyDescent="0.2">
      <c r="A125" s="39"/>
      <c r="B125" s="28" t="s">
        <v>155</v>
      </c>
      <c r="C125" s="113">
        <v>41920</v>
      </c>
      <c r="D125" s="113">
        <v>35759</v>
      </c>
      <c r="E125" s="113">
        <v>6161</v>
      </c>
      <c r="F125" s="113">
        <v>10489</v>
      </c>
      <c r="G125" s="113">
        <v>8943</v>
      </c>
      <c r="H125" s="113">
        <v>1546</v>
      </c>
      <c r="I125" s="113">
        <v>10489</v>
      </c>
      <c r="J125" s="113">
        <v>8943</v>
      </c>
      <c r="K125" s="113">
        <v>1546</v>
      </c>
      <c r="L125" s="113">
        <v>10489</v>
      </c>
      <c r="M125" s="113">
        <v>8943</v>
      </c>
      <c r="N125" s="113">
        <v>1546</v>
      </c>
      <c r="O125" s="113">
        <v>10453</v>
      </c>
      <c r="P125" s="113">
        <v>8930</v>
      </c>
      <c r="Q125" s="113">
        <v>1523</v>
      </c>
    </row>
    <row r="129" spans="4:5" x14ac:dyDescent="0.2">
      <c r="D129" s="122"/>
      <c r="E129" s="122"/>
    </row>
  </sheetData>
  <mergeCells count="12">
    <mergeCell ref="O7:O9"/>
    <mergeCell ref="P7:Q8"/>
    <mergeCell ref="F7:F9"/>
    <mergeCell ref="G7:H8"/>
    <mergeCell ref="I7:I9"/>
    <mergeCell ref="J7:K8"/>
    <mergeCell ref="L7:L9"/>
    <mergeCell ref="C7:C9"/>
    <mergeCell ref="D7:E8"/>
    <mergeCell ref="A7:A9"/>
    <mergeCell ref="B7:B9"/>
    <mergeCell ref="M7:N8"/>
  </mergeCells>
  <conditionalFormatting sqref="L47:N53 L10:N44">
    <cfRule type="cellIs" dxfId="15" priority="5" operator="lessThan">
      <formula>0</formula>
    </cfRule>
  </conditionalFormatting>
  <conditionalFormatting sqref="O47:R53 O10:R44">
    <cfRule type="cellIs" dxfId="14" priority="1" operator="lessThan">
      <formula>0</formula>
    </cfRule>
  </conditionalFormatting>
  <conditionalFormatting sqref="C76:H76 J76:K76 L71:R76 L55:R55 L57:R69 R56 C45:R46 C54:R54 L78:R116">
    <cfRule type="cellIs" dxfId="13" priority="6" operator="lessThan">
      <formula>0</formula>
    </cfRule>
  </conditionalFormatting>
  <conditionalFormatting sqref="C47:N53 C71:N76 F62:H69 F58:H60 C55:N55 C57:E69 I57:N69 C56:Q56 C45:R46 C54:R54 C10:N44 C78:N110 C70:R70 C77:R77 F117:R117 F111:N116 C111:E122">
    <cfRule type="cellIs" dxfId="12" priority="2" operator="lessThan">
      <formula>0</formula>
    </cfRule>
    <cfRule type="cellIs" dxfId="11" priority="3" operator="lessThan">
      <formula>0</formula>
    </cfRule>
    <cfRule type="cellIs" dxfId="10" priority="4" operator="lessThan">
      <formula>0</formula>
    </cfRule>
  </conditionalFormatting>
  <pageMargins left="0.25" right="0.25" top="0.75" bottom="0.75" header="0.3" footer="0.3"/>
  <pageSetup paperSize="9" scale="45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0"/>
  <sheetViews>
    <sheetView view="pageBreakPreview" zoomScale="80" zoomScaleNormal="85" zoomScaleSheetLayoutView="80" workbookViewId="0">
      <selection activeCell="Q9" sqref="Q9"/>
    </sheetView>
  </sheetViews>
  <sheetFormatPr defaultRowHeight="12.75" x14ac:dyDescent="0.2"/>
  <cols>
    <col min="1" max="1" width="9.140625" style="40"/>
    <col min="2" max="2" width="25.42578125" style="40" customWidth="1"/>
    <col min="3" max="4" width="10.5703125" style="40" bestFit="1" customWidth="1"/>
    <col min="5" max="5" width="9.28515625" style="40" bestFit="1" customWidth="1"/>
    <col min="6" max="6" width="9.140625" style="40" customWidth="1"/>
    <col min="7" max="17" width="9.28515625" style="40" bestFit="1" customWidth="1"/>
    <col min="18" max="16384" width="9.140625" style="40"/>
  </cols>
  <sheetData>
    <row r="1" spans="1:18" ht="18.75" customHeight="1" x14ac:dyDescent="0.2">
      <c r="A1" s="146" t="s">
        <v>153</v>
      </c>
      <c r="B1" s="146"/>
      <c r="C1" s="146"/>
      <c r="D1" s="146"/>
      <c r="E1" s="146"/>
      <c r="F1" s="146"/>
      <c r="G1" s="146"/>
      <c r="H1" s="146"/>
      <c r="I1" s="146"/>
      <c r="J1" s="146"/>
      <c r="Q1" s="41" t="s">
        <v>55</v>
      </c>
    </row>
    <row r="2" spans="1:18" x14ac:dyDescent="0.2">
      <c r="A2" s="146"/>
      <c r="B2" s="146"/>
      <c r="C2" s="146"/>
      <c r="D2" s="146"/>
      <c r="E2" s="146"/>
      <c r="F2" s="146"/>
      <c r="G2" s="146"/>
      <c r="H2" s="146"/>
      <c r="I2" s="146"/>
      <c r="J2" s="146"/>
      <c r="Q2" s="41" t="s">
        <v>34</v>
      </c>
    </row>
    <row r="3" spans="1:18" x14ac:dyDescent="0.2">
      <c r="A3" s="146"/>
      <c r="B3" s="146"/>
      <c r="C3" s="146"/>
      <c r="D3" s="146"/>
      <c r="E3" s="146"/>
      <c r="F3" s="146"/>
      <c r="G3" s="146"/>
      <c r="H3" s="146"/>
      <c r="I3" s="146"/>
      <c r="J3" s="146"/>
      <c r="Q3" s="41" t="s">
        <v>35</v>
      </c>
    </row>
    <row r="4" spans="1:18" x14ac:dyDescent="0.2">
      <c r="A4" s="146"/>
      <c r="B4" s="146"/>
      <c r="C4" s="146"/>
      <c r="D4" s="146"/>
      <c r="E4" s="146"/>
      <c r="F4" s="146"/>
      <c r="G4" s="146"/>
      <c r="H4" s="146"/>
      <c r="I4" s="146"/>
      <c r="J4" s="146"/>
      <c r="Q4" s="41" t="s">
        <v>152</v>
      </c>
    </row>
    <row r="5" spans="1:18" x14ac:dyDescent="0.2">
      <c r="A5" s="146"/>
      <c r="B5" s="146"/>
      <c r="C5" s="146"/>
      <c r="D5" s="146"/>
      <c r="E5" s="146"/>
      <c r="F5" s="146"/>
      <c r="G5" s="146"/>
      <c r="H5" s="146"/>
      <c r="I5" s="146"/>
      <c r="J5" s="146"/>
      <c r="Q5" s="41" t="s">
        <v>48</v>
      </c>
    </row>
    <row r="6" spans="1:18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Q6" s="41"/>
    </row>
    <row r="7" spans="1:18" ht="15.75" customHeight="1" x14ac:dyDescent="0.2">
      <c r="A7" s="151" t="s">
        <v>44</v>
      </c>
      <c r="B7" s="151" t="s">
        <v>43</v>
      </c>
      <c r="C7" s="148" t="s">
        <v>162</v>
      </c>
      <c r="D7" s="147" t="s">
        <v>36</v>
      </c>
      <c r="E7" s="147"/>
      <c r="F7" s="147" t="s">
        <v>51</v>
      </c>
      <c r="G7" s="147" t="s">
        <v>36</v>
      </c>
      <c r="H7" s="147"/>
      <c r="I7" s="147" t="s">
        <v>52</v>
      </c>
      <c r="J7" s="147" t="s">
        <v>36</v>
      </c>
      <c r="K7" s="147"/>
      <c r="L7" s="147" t="s">
        <v>53</v>
      </c>
      <c r="M7" s="147" t="s">
        <v>36</v>
      </c>
      <c r="N7" s="147"/>
      <c r="O7" s="147" t="s">
        <v>54</v>
      </c>
      <c r="P7" s="147" t="s">
        <v>36</v>
      </c>
      <c r="Q7" s="147"/>
    </row>
    <row r="8" spans="1:18" x14ac:dyDescent="0.2">
      <c r="A8" s="152"/>
      <c r="B8" s="152"/>
      <c r="C8" s="149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</row>
    <row r="9" spans="1:18" ht="81.75" customHeight="1" x14ac:dyDescent="0.2">
      <c r="A9" s="153"/>
      <c r="B9" s="153"/>
      <c r="C9" s="150"/>
      <c r="D9" s="42" t="s">
        <v>37</v>
      </c>
      <c r="E9" s="126" t="s">
        <v>165</v>
      </c>
      <c r="F9" s="147"/>
      <c r="G9" s="42" t="s">
        <v>37</v>
      </c>
      <c r="H9" s="126" t="s">
        <v>165</v>
      </c>
      <c r="I9" s="147"/>
      <c r="J9" s="42" t="s">
        <v>37</v>
      </c>
      <c r="K9" s="126" t="s">
        <v>165</v>
      </c>
      <c r="L9" s="147"/>
      <c r="M9" s="42" t="s">
        <v>37</v>
      </c>
      <c r="N9" s="126" t="s">
        <v>165</v>
      </c>
      <c r="O9" s="147"/>
      <c r="P9" s="42" t="s">
        <v>37</v>
      </c>
      <c r="Q9" s="126" t="s">
        <v>165</v>
      </c>
    </row>
    <row r="10" spans="1:18" ht="15" customHeight="1" x14ac:dyDescent="0.2">
      <c r="A10" s="47">
        <v>1</v>
      </c>
      <c r="B10" s="35" t="s">
        <v>33</v>
      </c>
      <c r="C10" s="80">
        <v>300</v>
      </c>
      <c r="D10" s="80">
        <v>258</v>
      </c>
      <c r="E10" s="80">
        <v>42</v>
      </c>
      <c r="F10" s="80">
        <v>76</v>
      </c>
      <c r="G10" s="80">
        <v>65</v>
      </c>
      <c r="H10" s="80">
        <v>11</v>
      </c>
      <c r="I10" s="80">
        <v>76</v>
      </c>
      <c r="J10" s="80">
        <v>65</v>
      </c>
      <c r="K10" s="80">
        <v>11</v>
      </c>
      <c r="L10" s="80">
        <v>76</v>
      </c>
      <c r="M10" s="80">
        <v>65</v>
      </c>
      <c r="N10" s="80">
        <v>11</v>
      </c>
      <c r="O10" s="80">
        <v>72</v>
      </c>
      <c r="P10" s="80">
        <v>63</v>
      </c>
      <c r="Q10" s="80">
        <v>9</v>
      </c>
      <c r="R10" s="44"/>
    </row>
    <row r="11" spans="1:18" x14ac:dyDescent="0.2">
      <c r="A11" s="34">
        <v>2</v>
      </c>
      <c r="B11" s="45" t="s">
        <v>24</v>
      </c>
      <c r="C11" s="80">
        <v>1300</v>
      </c>
      <c r="D11" s="80">
        <v>1117</v>
      </c>
      <c r="E11" s="80">
        <v>183</v>
      </c>
      <c r="F11" s="80">
        <v>325</v>
      </c>
      <c r="G11" s="80">
        <v>279</v>
      </c>
      <c r="H11" s="80">
        <v>46</v>
      </c>
      <c r="I11" s="80">
        <v>325</v>
      </c>
      <c r="J11" s="80">
        <v>279</v>
      </c>
      <c r="K11" s="80">
        <v>46</v>
      </c>
      <c r="L11" s="80">
        <v>325</v>
      </c>
      <c r="M11" s="80">
        <v>279</v>
      </c>
      <c r="N11" s="80">
        <v>46</v>
      </c>
      <c r="O11" s="80">
        <v>325</v>
      </c>
      <c r="P11" s="80">
        <v>280</v>
      </c>
      <c r="Q11" s="80">
        <v>45</v>
      </c>
      <c r="R11" s="44"/>
    </row>
    <row r="12" spans="1:18" x14ac:dyDescent="0.2">
      <c r="A12" s="26"/>
      <c r="B12" s="28" t="s">
        <v>25</v>
      </c>
      <c r="C12" s="85">
        <f>C10+C11</f>
        <v>1600</v>
      </c>
      <c r="D12" s="85">
        <f t="shared" ref="D12:Q12" si="0">D10+D11</f>
        <v>1375</v>
      </c>
      <c r="E12" s="85">
        <f t="shared" si="0"/>
        <v>225</v>
      </c>
      <c r="F12" s="85">
        <f t="shared" si="0"/>
        <v>401</v>
      </c>
      <c r="G12" s="85">
        <f t="shared" si="0"/>
        <v>344</v>
      </c>
      <c r="H12" s="85">
        <f t="shared" si="0"/>
        <v>57</v>
      </c>
      <c r="I12" s="80">
        <f t="shared" ref="I12" si="1">J12+K12</f>
        <v>401</v>
      </c>
      <c r="J12" s="85">
        <f t="shared" si="0"/>
        <v>344</v>
      </c>
      <c r="K12" s="85">
        <f t="shared" si="0"/>
        <v>57</v>
      </c>
      <c r="L12" s="85">
        <f>L10+L11</f>
        <v>401</v>
      </c>
      <c r="M12" s="85">
        <f t="shared" si="0"/>
        <v>344</v>
      </c>
      <c r="N12" s="85">
        <f t="shared" si="0"/>
        <v>57</v>
      </c>
      <c r="O12" s="85">
        <f t="shared" si="0"/>
        <v>397</v>
      </c>
      <c r="P12" s="85">
        <f t="shared" si="0"/>
        <v>343</v>
      </c>
      <c r="Q12" s="85">
        <f t="shared" si="0"/>
        <v>54</v>
      </c>
      <c r="R12" s="44"/>
    </row>
    <row r="13" spans="1:18" x14ac:dyDescent="0.2">
      <c r="A13" s="39"/>
      <c r="B13" s="28" t="s">
        <v>154</v>
      </c>
      <c r="C13" s="85">
        <v>0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spans="1:18" x14ac:dyDescent="0.2">
      <c r="A14" s="39"/>
      <c r="B14" s="28" t="s">
        <v>155</v>
      </c>
      <c r="C14" s="85">
        <v>1600</v>
      </c>
      <c r="D14" s="85">
        <f>D12+D13</f>
        <v>1375</v>
      </c>
      <c r="E14" s="85">
        <f t="shared" ref="E14:Q14" si="2">E12+E13</f>
        <v>225</v>
      </c>
      <c r="F14" s="85">
        <f t="shared" si="2"/>
        <v>401</v>
      </c>
      <c r="G14" s="85">
        <f t="shared" si="2"/>
        <v>344</v>
      </c>
      <c r="H14" s="85">
        <f t="shared" si="2"/>
        <v>57</v>
      </c>
      <c r="I14" s="85">
        <f t="shared" si="2"/>
        <v>401</v>
      </c>
      <c r="J14" s="85">
        <f t="shared" si="2"/>
        <v>344</v>
      </c>
      <c r="K14" s="85">
        <f t="shared" si="2"/>
        <v>57</v>
      </c>
      <c r="L14" s="85">
        <f t="shared" si="2"/>
        <v>401</v>
      </c>
      <c r="M14" s="85">
        <f t="shared" si="2"/>
        <v>344</v>
      </c>
      <c r="N14" s="85">
        <f t="shared" si="2"/>
        <v>57</v>
      </c>
      <c r="O14" s="85">
        <f t="shared" si="2"/>
        <v>397</v>
      </c>
      <c r="P14" s="85">
        <f t="shared" si="2"/>
        <v>343</v>
      </c>
      <c r="Q14" s="85">
        <f t="shared" si="2"/>
        <v>54</v>
      </c>
    </row>
    <row r="15" spans="1:18" x14ac:dyDescent="0.2">
      <c r="F15" s="48"/>
      <c r="G15" s="48"/>
    </row>
    <row r="16" spans="1:18" x14ac:dyDescent="0.2">
      <c r="G16" s="48"/>
      <c r="I16" s="48"/>
    </row>
    <row r="17" spans="7:7" x14ac:dyDescent="0.2">
      <c r="G17" s="48"/>
    </row>
    <row r="20" spans="7:7" x14ac:dyDescent="0.2">
      <c r="G20" s="48"/>
    </row>
  </sheetData>
  <dataConsolidate/>
  <mergeCells count="13">
    <mergeCell ref="A1:J5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9" priority="2" operator="lessThan">
      <formula>0</formula>
    </cfRule>
  </conditionalFormatting>
  <pageMargins left="0.7" right="0.7" top="0.75" bottom="0.75" header="0.3" footer="0.3"/>
  <pageSetup paperSize="9" scale="49" orientation="portrait" horizontalDpi="4294967294" verticalDpi="4294967294" r:id="rId1"/>
  <ignoredErrors>
    <ignoredError sqref="I1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S20"/>
  <sheetViews>
    <sheetView view="pageBreakPreview" zoomScaleNormal="85" zoomScaleSheetLayoutView="100" workbookViewId="0">
      <selection activeCell="B9" sqref="B9"/>
    </sheetView>
  </sheetViews>
  <sheetFormatPr defaultRowHeight="12.75" x14ac:dyDescent="0.2"/>
  <cols>
    <col min="1" max="1" width="6.7109375" style="40" customWidth="1"/>
    <col min="2" max="2" width="41.7109375" style="40" customWidth="1"/>
    <col min="3" max="3" width="12.140625" style="40" bestFit="1" customWidth="1"/>
    <col min="4" max="4" width="11" style="40" bestFit="1" customWidth="1"/>
    <col min="5" max="5" width="9.28515625" style="40" customWidth="1"/>
    <col min="6" max="7" width="11" style="40" bestFit="1" customWidth="1"/>
    <col min="8" max="8" width="9.5703125" style="40" bestFit="1" customWidth="1"/>
    <col min="9" max="10" width="11" style="40" bestFit="1" customWidth="1"/>
    <col min="11" max="11" width="9.5703125" style="40" bestFit="1" customWidth="1"/>
    <col min="12" max="13" width="11" style="40" bestFit="1" customWidth="1"/>
    <col min="14" max="14" width="9.5703125" style="40" bestFit="1" customWidth="1"/>
    <col min="15" max="16" width="11" style="40" bestFit="1" customWidth="1"/>
    <col min="17" max="17" width="9.5703125" style="40" bestFit="1" customWidth="1"/>
    <col min="18" max="18" width="9.140625" style="40" customWidth="1"/>
    <col min="19" max="16384" width="9.140625" style="40"/>
  </cols>
  <sheetData>
    <row r="2" spans="1:19" x14ac:dyDescent="0.2">
      <c r="Q2" s="41" t="s">
        <v>55</v>
      </c>
    </row>
    <row r="3" spans="1:19" x14ac:dyDescent="0.2">
      <c r="B3" s="146" t="s">
        <v>158</v>
      </c>
      <c r="C3" s="146"/>
      <c r="D3" s="146"/>
      <c r="E3" s="146"/>
      <c r="F3" s="146"/>
      <c r="G3" s="146"/>
      <c r="H3" s="146"/>
      <c r="I3" s="146"/>
      <c r="J3" s="146"/>
      <c r="Q3" s="41" t="s">
        <v>34</v>
      </c>
    </row>
    <row r="4" spans="1:19" x14ac:dyDescent="0.2">
      <c r="B4" s="146"/>
      <c r="C4" s="146"/>
      <c r="D4" s="146"/>
      <c r="E4" s="146"/>
      <c r="F4" s="146"/>
      <c r="G4" s="146"/>
      <c r="H4" s="146"/>
      <c r="I4" s="146"/>
      <c r="J4" s="146"/>
      <c r="Q4" s="41" t="s">
        <v>35</v>
      </c>
    </row>
    <row r="5" spans="1:19" x14ac:dyDescent="0.2">
      <c r="B5" s="146"/>
      <c r="C5" s="146"/>
      <c r="D5" s="146"/>
      <c r="E5" s="146"/>
      <c r="F5" s="146"/>
      <c r="G5" s="146"/>
      <c r="H5" s="146"/>
      <c r="I5" s="146"/>
      <c r="J5" s="146"/>
      <c r="Q5" s="41" t="s">
        <v>152</v>
      </c>
    </row>
    <row r="6" spans="1:19" x14ac:dyDescent="0.2">
      <c r="Q6" s="41" t="s">
        <v>49</v>
      </c>
    </row>
    <row r="7" spans="1:19" ht="15" customHeight="1" x14ac:dyDescent="0.2">
      <c r="A7" s="151" t="s">
        <v>44</v>
      </c>
      <c r="B7" s="151" t="s">
        <v>166</v>
      </c>
      <c r="C7" s="154" t="s">
        <v>42</v>
      </c>
      <c r="D7" s="147" t="s">
        <v>36</v>
      </c>
      <c r="E7" s="147"/>
      <c r="F7" s="154" t="s">
        <v>51</v>
      </c>
      <c r="G7" s="147" t="s">
        <v>36</v>
      </c>
      <c r="H7" s="147"/>
      <c r="I7" s="154" t="s">
        <v>52</v>
      </c>
      <c r="J7" s="147" t="s">
        <v>36</v>
      </c>
      <c r="K7" s="147"/>
      <c r="L7" s="154" t="s">
        <v>53</v>
      </c>
      <c r="M7" s="147" t="s">
        <v>36</v>
      </c>
      <c r="N7" s="147"/>
      <c r="O7" s="154" t="s">
        <v>54</v>
      </c>
      <c r="P7" s="147" t="s">
        <v>36</v>
      </c>
      <c r="Q7" s="147"/>
    </row>
    <row r="8" spans="1:19" ht="76.5" x14ac:dyDescent="0.2">
      <c r="A8" s="153"/>
      <c r="B8" s="153"/>
      <c r="C8" s="154"/>
      <c r="D8" s="42" t="s">
        <v>37</v>
      </c>
      <c r="E8" s="126" t="s">
        <v>165</v>
      </c>
      <c r="F8" s="154"/>
      <c r="G8" s="42" t="s">
        <v>37</v>
      </c>
      <c r="H8" s="126" t="s">
        <v>165</v>
      </c>
      <c r="I8" s="154"/>
      <c r="J8" s="42" t="s">
        <v>37</v>
      </c>
      <c r="K8" s="126" t="s">
        <v>165</v>
      </c>
      <c r="L8" s="154"/>
      <c r="M8" s="42" t="s">
        <v>37</v>
      </c>
      <c r="N8" s="126" t="s">
        <v>165</v>
      </c>
      <c r="O8" s="154"/>
      <c r="P8" s="42" t="s">
        <v>37</v>
      </c>
      <c r="Q8" s="126" t="s">
        <v>165</v>
      </c>
    </row>
    <row r="9" spans="1:19" x14ac:dyDescent="0.2">
      <c r="A9" s="43">
        <v>1</v>
      </c>
      <c r="B9" s="36" t="s">
        <v>0</v>
      </c>
      <c r="C9" s="116">
        <v>650</v>
      </c>
      <c r="D9" s="117">
        <v>643</v>
      </c>
      <c r="E9" s="117">
        <v>7</v>
      </c>
      <c r="F9" s="116">
        <v>163</v>
      </c>
      <c r="G9" s="118">
        <v>161</v>
      </c>
      <c r="H9" s="118">
        <v>2</v>
      </c>
      <c r="I9" s="118">
        <v>163</v>
      </c>
      <c r="J9" s="118">
        <v>161</v>
      </c>
      <c r="K9" s="118">
        <v>2</v>
      </c>
      <c r="L9" s="118">
        <v>163</v>
      </c>
      <c r="M9" s="118">
        <v>161</v>
      </c>
      <c r="N9" s="118">
        <v>2</v>
      </c>
      <c r="O9" s="118">
        <v>161</v>
      </c>
      <c r="P9" s="118">
        <v>160</v>
      </c>
      <c r="Q9" s="118">
        <v>1</v>
      </c>
      <c r="R9" s="44"/>
      <c r="S9" s="44"/>
    </row>
    <row r="10" spans="1:19" x14ac:dyDescent="0.2">
      <c r="A10" s="43">
        <v>2</v>
      </c>
      <c r="B10" s="35" t="s">
        <v>2</v>
      </c>
      <c r="C10" s="116">
        <v>827</v>
      </c>
      <c r="D10" s="117">
        <v>767</v>
      </c>
      <c r="E10" s="117">
        <v>60</v>
      </c>
      <c r="F10" s="116">
        <v>207</v>
      </c>
      <c r="G10" s="118">
        <v>192</v>
      </c>
      <c r="H10" s="118">
        <v>15</v>
      </c>
      <c r="I10" s="118">
        <v>207</v>
      </c>
      <c r="J10" s="118">
        <v>192</v>
      </c>
      <c r="K10" s="118">
        <v>15</v>
      </c>
      <c r="L10" s="118">
        <v>207</v>
      </c>
      <c r="M10" s="118">
        <v>192</v>
      </c>
      <c r="N10" s="118">
        <v>15</v>
      </c>
      <c r="O10" s="118">
        <v>206</v>
      </c>
      <c r="P10" s="118">
        <v>191</v>
      </c>
      <c r="Q10" s="118">
        <v>15</v>
      </c>
      <c r="R10" s="44"/>
      <c r="S10" s="44"/>
    </row>
    <row r="11" spans="1:19" x14ac:dyDescent="0.2">
      <c r="A11" s="43">
        <v>3</v>
      </c>
      <c r="B11" s="37" t="s">
        <v>7</v>
      </c>
      <c r="C11" s="116">
        <v>2000</v>
      </c>
      <c r="D11" s="117">
        <v>1718</v>
      </c>
      <c r="E11" s="117">
        <v>282</v>
      </c>
      <c r="F11" s="116">
        <v>501</v>
      </c>
      <c r="G11" s="118">
        <v>430</v>
      </c>
      <c r="H11" s="118">
        <v>71</v>
      </c>
      <c r="I11" s="118">
        <v>501</v>
      </c>
      <c r="J11" s="118">
        <v>430</v>
      </c>
      <c r="K11" s="118">
        <v>71</v>
      </c>
      <c r="L11" s="118">
        <v>501</v>
      </c>
      <c r="M11" s="118">
        <v>430</v>
      </c>
      <c r="N11" s="118">
        <v>71</v>
      </c>
      <c r="O11" s="118">
        <v>497</v>
      </c>
      <c r="P11" s="118">
        <v>428</v>
      </c>
      <c r="Q11" s="118">
        <v>69</v>
      </c>
      <c r="R11" s="44"/>
      <c r="S11" s="44"/>
    </row>
    <row r="12" spans="1:19" x14ac:dyDescent="0.2">
      <c r="A12" s="43">
        <v>4</v>
      </c>
      <c r="B12" s="45" t="s">
        <v>24</v>
      </c>
      <c r="C12" s="116">
        <v>4500</v>
      </c>
      <c r="D12" s="117">
        <v>3866</v>
      </c>
      <c r="E12" s="117">
        <v>634</v>
      </c>
      <c r="F12" s="116">
        <v>1126</v>
      </c>
      <c r="G12" s="118">
        <v>967</v>
      </c>
      <c r="H12" s="118">
        <v>159</v>
      </c>
      <c r="I12" s="118">
        <v>1126</v>
      </c>
      <c r="J12" s="118">
        <v>967</v>
      </c>
      <c r="K12" s="118">
        <v>159</v>
      </c>
      <c r="L12" s="118">
        <v>1126</v>
      </c>
      <c r="M12" s="118">
        <v>967</v>
      </c>
      <c r="N12" s="118">
        <v>159</v>
      </c>
      <c r="O12" s="118">
        <v>1122</v>
      </c>
      <c r="P12" s="118">
        <v>965</v>
      </c>
      <c r="Q12" s="118">
        <v>157</v>
      </c>
      <c r="R12" s="44"/>
      <c r="S12" s="44"/>
    </row>
    <row r="13" spans="1:19" x14ac:dyDescent="0.2">
      <c r="A13" s="43">
        <v>5</v>
      </c>
      <c r="B13" s="35" t="s">
        <v>9</v>
      </c>
      <c r="C13" s="116">
        <v>2500</v>
      </c>
      <c r="D13" s="117">
        <v>1990</v>
      </c>
      <c r="E13" s="117">
        <v>510</v>
      </c>
      <c r="F13" s="116">
        <v>626</v>
      </c>
      <c r="G13" s="118">
        <v>498</v>
      </c>
      <c r="H13" s="118">
        <v>128</v>
      </c>
      <c r="I13" s="118">
        <v>626</v>
      </c>
      <c r="J13" s="118">
        <v>498</v>
      </c>
      <c r="K13" s="118">
        <v>128</v>
      </c>
      <c r="L13" s="118">
        <v>626</v>
      </c>
      <c r="M13" s="118">
        <v>498</v>
      </c>
      <c r="N13" s="118">
        <v>128</v>
      </c>
      <c r="O13" s="118">
        <v>622</v>
      </c>
      <c r="P13" s="118">
        <v>496</v>
      </c>
      <c r="Q13" s="118">
        <v>126</v>
      </c>
      <c r="R13" s="44"/>
      <c r="S13" s="44"/>
    </row>
    <row r="14" spans="1:19" x14ac:dyDescent="0.2">
      <c r="A14" s="26"/>
      <c r="B14" s="28" t="s">
        <v>25</v>
      </c>
      <c r="C14" s="119">
        <v>10477</v>
      </c>
      <c r="D14" s="119">
        <v>8984</v>
      </c>
      <c r="E14" s="119">
        <v>1493</v>
      </c>
      <c r="F14" s="119">
        <v>2623</v>
      </c>
      <c r="G14" s="120">
        <v>2248</v>
      </c>
      <c r="H14" s="120">
        <v>375</v>
      </c>
      <c r="I14" s="120">
        <v>2623</v>
      </c>
      <c r="J14" s="120">
        <v>2248</v>
      </c>
      <c r="K14" s="120">
        <v>375</v>
      </c>
      <c r="L14" s="120">
        <v>2623</v>
      </c>
      <c r="M14" s="120">
        <v>2248</v>
      </c>
      <c r="N14" s="120">
        <v>375</v>
      </c>
      <c r="O14" s="120">
        <v>2608</v>
      </c>
      <c r="P14" s="120">
        <v>2240</v>
      </c>
      <c r="Q14" s="119">
        <v>368</v>
      </c>
      <c r="R14" s="44"/>
      <c r="S14" s="44"/>
    </row>
    <row r="15" spans="1:19" x14ac:dyDescent="0.2">
      <c r="A15" s="39"/>
      <c r="B15" s="28" t="s">
        <v>154</v>
      </c>
      <c r="C15" s="86">
        <v>387</v>
      </c>
      <c r="D15" s="86">
        <v>331</v>
      </c>
      <c r="E15" s="86">
        <v>56</v>
      </c>
      <c r="F15" s="86">
        <f>G15+H15</f>
        <v>97</v>
      </c>
      <c r="G15" s="86">
        <f>ROUND($D$15/4,)</f>
        <v>83</v>
      </c>
      <c r="H15" s="86">
        <f>ROUND($E$15/4,)</f>
        <v>14</v>
      </c>
      <c r="I15" s="86">
        <f>J15+K15</f>
        <v>97</v>
      </c>
      <c r="J15" s="86">
        <f>ROUND($D$15/4,)</f>
        <v>83</v>
      </c>
      <c r="K15" s="86">
        <f>ROUND($E$15/4,)</f>
        <v>14</v>
      </c>
      <c r="L15" s="86">
        <f>M15+N15</f>
        <v>97</v>
      </c>
      <c r="M15" s="86">
        <f>ROUND($D$15/4,)</f>
        <v>83</v>
      </c>
      <c r="N15" s="86">
        <f>ROUND($E$15/4,)</f>
        <v>14</v>
      </c>
      <c r="O15" s="86">
        <f>C15-F15-I15-L15</f>
        <v>96</v>
      </c>
      <c r="P15" s="86">
        <f>D15-G15-J15-M15</f>
        <v>82</v>
      </c>
      <c r="Q15" s="86">
        <f>E15-H15-K15-N15</f>
        <v>14</v>
      </c>
    </row>
    <row r="16" spans="1:19" x14ac:dyDescent="0.2">
      <c r="A16" s="39"/>
      <c r="B16" s="28" t="s">
        <v>155</v>
      </c>
      <c r="C16" s="85">
        <f>C14+C15</f>
        <v>10864</v>
      </c>
      <c r="D16" s="85">
        <f t="shared" ref="D16:Q16" si="0">D14+D15</f>
        <v>9315</v>
      </c>
      <c r="E16" s="85">
        <f t="shared" si="0"/>
        <v>1549</v>
      </c>
      <c r="F16" s="85">
        <f t="shared" si="0"/>
        <v>2720</v>
      </c>
      <c r="G16" s="85">
        <f t="shared" si="0"/>
        <v>2331</v>
      </c>
      <c r="H16" s="85">
        <f t="shared" si="0"/>
        <v>389</v>
      </c>
      <c r="I16" s="85">
        <f t="shared" si="0"/>
        <v>2720</v>
      </c>
      <c r="J16" s="85">
        <f t="shared" si="0"/>
        <v>2331</v>
      </c>
      <c r="K16" s="85">
        <f t="shared" si="0"/>
        <v>389</v>
      </c>
      <c r="L16" s="85">
        <f t="shared" si="0"/>
        <v>2720</v>
      </c>
      <c r="M16" s="85">
        <f t="shared" si="0"/>
        <v>2331</v>
      </c>
      <c r="N16" s="85">
        <f t="shared" si="0"/>
        <v>389</v>
      </c>
      <c r="O16" s="85">
        <f t="shared" si="0"/>
        <v>2704</v>
      </c>
      <c r="P16" s="85">
        <f t="shared" si="0"/>
        <v>2322</v>
      </c>
      <c r="Q16" s="85">
        <f t="shared" si="0"/>
        <v>382</v>
      </c>
    </row>
    <row r="17" spans="4:9" x14ac:dyDescent="0.2">
      <c r="H17" s="44"/>
    </row>
    <row r="18" spans="4:9" x14ac:dyDescent="0.2">
      <c r="F18" s="44"/>
      <c r="H18" s="44"/>
      <c r="I18" s="44"/>
    </row>
    <row r="19" spans="4:9" x14ac:dyDescent="0.2">
      <c r="F19" s="44"/>
    </row>
    <row r="20" spans="4:9" x14ac:dyDescent="0.2">
      <c r="D20" s="54"/>
      <c r="E20" s="54"/>
      <c r="G20" s="44"/>
    </row>
  </sheetData>
  <mergeCells count="13">
    <mergeCell ref="C7:C8"/>
    <mergeCell ref="D7:E7"/>
    <mergeCell ref="A7:A8"/>
    <mergeCell ref="B7:B8"/>
    <mergeCell ref="B3:J5"/>
    <mergeCell ref="M7:N7"/>
    <mergeCell ref="O7:O8"/>
    <mergeCell ref="P7:Q7"/>
    <mergeCell ref="F7:F8"/>
    <mergeCell ref="G7:H7"/>
    <mergeCell ref="I7:I8"/>
    <mergeCell ref="J7:K7"/>
    <mergeCell ref="L7:L8"/>
  </mergeCells>
  <conditionalFormatting sqref="C9:Q14">
    <cfRule type="cellIs" dxfId="8" priority="2" operator="lessThan">
      <formula>0</formula>
    </cfRule>
  </conditionalFormatting>
  <pageMargins left="0.25" right="0.25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view="pageBreakPreview" zoomScaleNormal="100" zoomScaleSheetLayoutView="100" workbookViewId="0">
      <selection activeCell="E22" sqref="E22"/>
    </sheetView>
  </sheetViews>
  <sheetFormatPr defaultRowHeight="12.75" x14ac:dyDescent="0.2"/>
  <cols>
    <col min="1" max="1" width="9.140625" style="81"/>
    <col min="2" max="2" width="25.42578125" style="81" customWidth="1"/>
    <col min="3" max="4" width="10" style="81" bestFit="1" customWidth="1"/>
    <col min="5" max="5" width="9.28515625" style="81" bestFit="1" customWidth="1"/>
    <col min="6" max="6" width="9.140625" style="81" customWidth="1"/>
    <col min="7" max="8" width="9.28515625" style="81" bestFit="1" customWidth="1"/>
    <col min="9" max="9" width="10" style="81" bestFit="1" customWidth="1"/>
    <col min="10" max="11" width="9.28515625" style="81" bestFit="1" customWidth="1"/>
    <col min="12" max="12" width="10" style="81" bestFit="1" customWidth="1"/>
    <col min="13" max="17" width="9.28515625" style="81" bestFit="1" customWidth="1"/>
    <col min="18" max="16384" width="9.140625" style="81"/>
  </cols>
  <sheetData>
    <row r="1" spans="1:17" ht="18.75" customHeight="1" x14ac:dyDescent="0.2">
      <c r="A1" s="155" t="s">
        <v>159</v>
      </c>
      <c r="B1" s="155"/>
      <c r="C1" s="155"/>
      <c r="D1" s="155"/>
      <c r="E1" s="155"/>
      <c r="F1" s="155"/>
      <c r="G1" s="155"/>
      <c r="H1" s="155"/>
      <c r="I1" s="155"/>
      <c r="J1" s="155"/>
      <c r="Q1" s="82" t="s">
        <v>55</v>
      </c>
    </row>
    <row r="2" spans="1:17" x14ac:dyDescent="0.2">
      <c r="A2" s="155"/>
      <c r="B2" s="155"/>
      <c r="C2" s="155"/>
      <c r="D2" s="155"/>
      <c r="E2" s="155"/>
      <c r="F2" s="155"/>
      <c r="G2" s="155"/>
      <c r="H2" s="155"/>
      <c r="I2" s="155"/>
      <c r="J2" s="155"/>
      <c r="Q2" s="82" t="s">
        <v>34</v>
      </c>
    </row>
    <row r="3" spans="1:17" x14ac:dyDescent="0.2">
      <c r="A3" s="155"/>
      <c r="B3" s="155"/>
      <c r="C3" s="155"/>
      <c r="D3" s="155"/>
      <c r="E3" s="155"/>
      <c r="F3" s="155"/>
      <c r="G3" s="155"/>
      <c r="H3" s="155"/>
      <c r="I3" s="155"/>
      <c r="J3" s="155"/>
      <c r="Q3" s="82" t="s">
        <v>35</v>
      </c>
    </row>
    <row r="4" spans="1:17" x14ac:dyDescent="0.2">
      <c r="A4" s="155"/>
      <c r="B4" s="155"/>
      <c r="C4" s="155"/>
      <c r="D4" s="155"/>
      <c r="E4" s="155"/>
      <c r="F4" s="155"/>
      <c r="G4" s="155"/>
      <c r="H4" s="155"/>
      <c r="I4" s="155"/>
      <c r="J4" s="155"/>
      <c r="Q4" s="82" t="s">
        <v>152</v>
      </c>
    </row>
    <row r="5" spans="1:17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Q5" s="82" t="s">
        <v>50</v>
      </c>
    </row>
    <row r="6" spans="1:17" ht="15.75" customHeight="1" x14ac:dyDescent="0.2">
      <c r="A6" s="128" t="s">
        <v>44</v>
      </c>
      <c r="B6" s="128" t="s">
        <v>166</v>
      </c>
      <c r="C6" s="130" t="s">
        <v>163</v>
      </c>
      <c r="D6" s="132" t="s">
        <v>36</v>
      </c>
      <c r="E6" s="132"/>
      <c r="F6" s="132" t="s">
        <v>51</v>
      </c>
      <c r="G6" s="132" t="s">
        <v>36</v>
      </c>
      <c r="H6" s="132"/>
      <c r="I6" s="132" t="s">
        <v>52</v>
      </c>
      <c r="J6" s="132" t="s">
        <v>36</v>
      </c>
      <c r="K6" s="132"/>
      <c r="L6" s="132" t="s">
        <v>53</v>
      </c>
      <c r="M6" s="132" t="s">
        <v>36</v>
      </c>
      <c r="N6" s="132"/>
      <c r="O6" s="132" t="s">
        <v>54</v>
      </c>
      <c r="P6" s="132" t="s">
        <v>36</v>
      </c>
      <c r="Q6" s="132"/>
    </row>
    <row r="7" spans="1:17" x14ac:dyDescent="0.2">
      <c r="A7" s="156"/>
      <c r="B7" s="156"/>
      <c r="C7" s="157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70.5" customHeight="1" x14ac:dyDescent="0.2">
      <c r="A8" s="129"/>
      <c r="B8" s="129"/>
      <c r="C8" s="131"/>
      <c r="D8" s="83" t="s">
        <v>37</v>
      </c>
      <c r="E8" s="126" t="s">
        <v>165</v>
      </c>
      <c r="F8" s="132"/>
      <c r="G8" s="83" t="s">
        <v>37</v>
      </c>
      <c r="H8" s="126" t="s">
        <v>165</v>
      </c>
      <c r="I8" s="132"/>
      <c r="J8" s="83" t="s">
        <v>37</v>
      </c>
      <c r="K8" s="126" t="s">
        <v>165</v>
      </c>
      <c r="L8" s="132"/>
      <c r="M8" s="83" t="s">
        <v>37</v>
      </c>
      <c r="N8" s="126" t="s">
        <v>165</v>
      </c>
      <c r="O8" s="132"/>
      <c r="P8" s="83" t="s">
        <v>37</v>
      </c>
      <c r="Q8" s="126" t="s">
        <v>165</v>
      </c>
    </row>
    <row r="9" spans="1:17" x14ac:dyDescent="0.2">
      <c r="A9" s="84"/>
      <c r="B9" s="79" t="s">
        <v>25</v>
      </c>
      <c r="C9" s="85">
        <v>0</v>
      </c>
      <c r="D9" s="85">
        <v>0</v>
      </c>
      <c r="E9" s="85">
        <v>0</v>
      </c>
      <c r="F9" s="85">
        <v>0</v>
      </c>
      <c r="G9" s="85">
        <v>0</v>
      </c>
      <c r="H9" s="85">
        <v>0</v>
      </c>
      <c r="I9" s="85">
        <v>0</v>
      </c>
      <c r="J9" s="85">
        <v>0</v>
      </c>
      <c r="K9" s="85">
        <v>0</v>
      </c>
      <c r="L9" s="85">
        <v>0</v>
      </c>
      <c r="M9" s="85">
        <v>0</v>
      </c>
      <c r="N9" s="85">
        <v>0</v>
      </c>
      <c r="O9" s="85">
        <v>0</v>
      </c>
      <c r="P9" s="85">
        <v>0</v>
      </c>
      <c r="Q9" s="85">
        <v>0</v>
      </c>
    </row>
    <row r="10" spans="1:17" x14ac:dyDescent="0.2">
      <c r="A10" s="80"/>
      <c r="B10" s="79" t="s">
        <v>154</v>
      </c>
      <c r="C10" s="85">
        <v>400</v>
      </c>
      <c r="D10" s="86">
        <v>342</v>
      </c>
      <c r="E10" s="86">
        <v>58</v>
      </c>
      <c r="F10" s="86">
        <v>101</v>
      </c>
      <c r="G10" s="86">
        <v>86</v>
      </c>
      <c r="H10" s="86">
        <v>15</v>
      </c>
      <c r="I10" s="86">
        <v>101</v>
      </c>
      <c r="J10" s="86">
        <v>86</v>
      </c>
      <c r="K10" s="86">
        <v>15</v>
      </c>
      <c r="L10" s="86">
        <v>101</v>
      </c>
      <c r="M10" s="86">
        <v>86</v>
      </c>
      <c r="N10" s="86">
        <v>15</v>
      </c>
      <c r="O10" s="86">
        <v>97</v>
      </c>
      <c r="P10" s="86">
        <v>84</v>
      </c>
      <c r="Q10" s="86">
        <v>13</v>
      </c>
    </row>
    <row r="11" spans="1:17" x14ac:dyDescent="0.2">
      <c r="A11" s="80"/>
      <c r="B11" s="79" t="s">
        <v>155</v>
      </c>
      <c r="C11" s="85">
        <v>400</v>
      </c>
      <c r="D11" s="85">
        <v>342</v>
      </c>
      <c r="E11" s="85">
        <v>58</v>
      </c>
      <c r="F11" s="85">
        <v>101</v>
      </c>
      <c r="G11" s="85">
        <v>86</v>
      </c>
      <c r="H11" s="85">
        <v>15</v>
      </c>
      <c r="I11" s="85">
        <v>101</v>
      </c>
      <c r="J11" s="85">
        <v>86</v>
      </c>
      <c r="K11" s="85">
        <v>15</v>
      </c>
      <c r="L11" s="85">
        <v>101</v>
      </c>
      <c r="M11" s="85">
        <v>86</v>
      </c>
      <c r="N11" s="85">
        <v>15</v>
      </c>
      <c r="O11" s="85">
        <v>97</v>
      </c>
      <c r="P11" s="85">
        <v>84</v>
      </c>
      <c r="Q11" s="85">
        <v>13</v>
      </c>
    </row>
  </sheetData>
  <mergeCells count="13">
    <mergeCell ref="L6:L8"/>
    <mergeCell ref="M6:N7"/>
    <mergeCell ref="O6:O8"/>
    <mergeCell ref="P6:Q7"/>
    <mergeCell ref="A1:J5"/>
    <mergeCell ref="A6:A8"/>
    <mergeCell ref="B6:B8"/>
    <mergeCell ref="C6:C8"/>
    <mergeCell ref="D6:E7"/>
    <mergeCell ref="F6:F8"/>
    <mergeCell ref="G6:H7"/>
    <mergeCell ref="I6:I8"/>
    <mergeCell ref="J6:K7"/>
  </mergeCells>
  <conditionalFormatting sqref="C9:Q9">
    <cfRule type="cellIs" dxfId="7" priority="1" operator="lessThan">
      <formula>0</formula>
    </cfRule>
  </conditionalFormatting>
  <pageMargins left="0.7" right="0.7" top="0.75" bottom="0.75" header="0.3" footer="0.3"/>
  <pageSetup paperSize="9" scale="50" orientation="portrait" r:id="rId1"/>
  <colBreaks count="1" manualBreakCount="1">
    <brk id="1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view="pageBreakPreview" zoomScaleNormal="100" zoomScaleSheetLayoutView="100" workbookViewId="0">
      <selection activeCell="H19" sqref="H19"/>
    </sheetView>
  </sheetViews>
  <sheetFormatPr defaultRowHeight="12.75" x14ac:dyDescent="0.2"/>
  <cols>
    <col min="1" max="1" width="9.140625" style="81"/>
    <col min="2" max="2" width="25.42578125" style="81" customWidth="1"/>
    <col min="3" max="5" width="9.140625" style="81"/>
    <col min="6" max="6" width="9.140625" style="81" customWidth="1"/>
    <col min="7" max="16384" width="9.140625" style="81"/>
  </cols>
  <sheetData>
    <row r="1" spans="1:17" ht="18.75" customHeight="1" x14ac:dyDescent="0.2">
      <c r="A1" s="155" t="s">
        <v>167</v>
      </c>
      <c r="B1" s="155"/>
      <c r="C1" s="155"/>
      <c r="D1" s="155"/>
      <c r="E1" s="155"/>
      <c r="F1" s="155"/>
      <c r="G1" s="155"/>
      <c r="H1" s="155"/>
      <c r="I1" s="155"/>
      <c r="J1" s="155"/>
      <c r="Q1" s="82" t="s">
        <v>55</v>
      </c>
    </row>
    <row r="2" spans="1:17" x14ac:dyDescent="0.2">
      <c r="A2" s="155"/>
      <c r="B2" s="155"/>
      <c r="C2" s="155"/>
      <c r="D2" s="155"/>
      <c r="E2" s="155"/>
      <c r="F2" s="155"/>
      <c r="G2" s="155"/>
      <c r="H2" s="155"/>
      <c r="I2" s="155"/>
      <c r="J2" s="155"/>
      <c r="Q2" s="82" t="s">
        <v>34</v>
      </c>
    </row>
    <row r="3" spans="1:17" x14ac:dyDescent="0.2">
      <c r="A3" s="155"/>
      <c r="B3" s="155"/>
      <c r="C3" s="155"/>
      <c r="D3" s="155"/>
      <c r="E3" s="155"/>
      <c r="F3" s="155"/>
      <c r="G3" s="155"/>
      <c r="H3" s="155"/>
      <c r="I3" s="155"/>
      <c r="J3" s="155"/>
      <c r="Q3" s="82" t="s">
        <v>35</v>
      </c>
    </row>
    <row r="4" spans="1:17" x14ac:dyDescent="0.2">
      <c r="A4" s="155"/>
      <c r="B4" s="155"/>
      <c r="C4" s="155"/>
      <c r="D4" s="155"/>
      <c r="E4" s="155"/>
      <c r="F4" s="155"/>
      <c r="G4" s="155"/>
      <c r="H4" s="155"/>
      <c r="I4" s="155"/>
      <c r="J4" s="155"/>
      <c r="Q4" s="82" t="s">
        <v>152</v>
      </c>
    </row>
    <row r="5" spans="1:17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Q5" s="82" t="s">
        <v>156</v>
      </c>
    </row>
    <row r="6" spans="1:17" ht="15.75" customHeight="1" x14ac:dyDescent="0.2">
      <c r="A6" s="128" t="s">
        <v>44</v>
      </c>
      <c r="B6" s="128" t="s">
        <v>166</v>
      </c>
      <c r="C6" s="130" t="s">
        <v>164</v>
      </c>
      <c r="D6" s="132" t="s">
        <v>36</v>
      </c>
      <c r="E6" s="132"/>
      <c r="F6" s="132" t="s">
        <v>51</v>
      </c>
      <c r="G6" s="132" t="s">
        <v>36</v>
      </c>
      <c r="H6" s="132"/>
      <c r="I6" s="132" t="s">
        <v>52</v>
      </c>
      <c r="J6" s="132" t="s">
        <v>36</v>
      </c>
      <c r="K6" s="132"/>
      <c r="L6" s="132" t="s">
        <v>53</v>
      </c>
      <c r="M6" s="132" t="s">
        <v>36</v>
      </c>
      <c r="N6" s="132"/>
      <c r="O6" s="132" t="s">
        <v>54</v>
      </c>
      <c r="P6" s="132" t="s">
        <v>36</v>
      </c>
      <c r="Q6" s="132"/>
    </row>
    <row r="7" spans="1:17" x14ac:dyDescent="0.2">
      <c r="A7" s="156"/>
      <c r="B7" s="156"/>
      <c r="C7" s="157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80.25" customHeight="1" x14ac:dyDescent="0.2">
      <c r="A8" s="129"/>
      <c r="B8" s="129"/>
      <c r="C8" s="131"/>
      <c r="D8" s="83" t="s">
        <v>37</v>
      </c>
      <c r="E8" s="126" t="s">
        <v>165</v>
      </c>
      <c r="F8" s="132"/>
      <c r="G8" s="83" t="s">
        <v>37</v>
      </c>
      <c r="H8" s="126" t="s">
        <v>165</v>
      </c>
      <c r="I8" s="132"/>
      <c r="J8" s="83" t="s">
        <v>37</v>
      </c>
      <c r="K8" s="126" t="s">
        <v>165</v>
      </c>
      <c r="L8" s="132"/>
      <c r="M8" s="83" t="s">
        <v>37</v>
      </c>
      <c r="N8" s="126" t="s">
        <v>165</v>
      </c>
      <c r="O8" s="132"/>
      <c r="P8" s="83" t="s">
        <v>37</v>
      </c>
      <c r="Q8" s="126" t="s">
        <v>165</v>
      </c>
    </row>
    <row r="9" spans="1:17" x14ac:dyDescent="0.2">
      <c r="A9" s="84"/>
      <c r="B9" s="79" t="s">
        <v>25</v>
      </c>
      <c r="C9" s="85">
        <v>0</v>
      </c>
      <c r="D9" s="85">
        <v>0</v>
      </c>
      <c r="E9" s="85">
        <v>0</v>
      </c>
      <c r="F9" s="85">
        <v>0</v>
      </c>
      <c r="G9" s="85">
        <v>0</v>
      </c>
      <c r="H9" s="85">
        <v>0</v>
      </c>
      <c r="I9" s="85">
        <v>0</v>
      </c>
      <c r="J9" s="85">
        <v>0</v>
      </c>
      <c r="K9" s="85">
        <v>0</v>
      </c>
      <c r="L9" s="85">
        <v>0</v>
      </c>
      <c r="M9" s="85">
        <v>0</v>
      </c>
      <c r="N9" s="85">
        <v>0</v>
      </c>
      <c r="O9" s="85">
        <v>0</v>
      </c>
      <c r="P9" s="85">
        <v>0</v>
      </c>
      <c r="Q9" s="85">
        <v>0</v>
      </c>
    </row>
    <row r="10" spans="1:17" x14ac:dyDescent="0.2">
      <c r="A10" s="80"/>
      <c r="B10" s="79" t="s">
        <v>154</v>
      </c>
      <c r="C10" s="85">
        <v>400</v>
      </c>
      <c r="D10" s="86">
        <v>342</v>
      </c>
      <c r="E10" s="86">
        <v>58</v>
      </c>
      <c r="F10" s="86">
        <v>101</v>
      </c>
      <c r="G10" s="86">
        <v>86</v>
      </c>
      <c r="H10" s="86">
        <v>15</v>
      </c>
      <c r="I10" s="86">
        <v>101</v>
      </c>
      <c r="J10" s="86">
        <v>86</v>
      </c>
      <c r="K10" s="86">
        <v>15</v>
      </c>
      <c r="L10" s="86">
        <v>101</v>
      </c>
      <c r="M10" s="86">
        <v>86</v>
      </c>
      <c r="N10" s="86">
        <v>15</v>
      </c>
      <c r="O10" s="86">
        <v>97</v>
      </c>
      <c r="P10" s="86">
        <v>84</v>
      </c>
      <c r="Q10" s="86">
        <v>13</v>
      </c>
    </row>
    <row r="11" spans="1:17" x14ac:dyDescent="0.2">
      <c r="A11" s="80"/>
      <c r="B11" s="79" t="s">
        <v>155</v>
      </c>
      <c r="C11" s="85">
        <v>400</v>
      </c>
      <c r="D11" s="85">
        <v>342</v>
      </c>
      <c r="E11" s="85">
        <v>58</v>
      </c>
      <c r="F11" s="85">
        <v>101</v>
      </c>
      <c r="G11" s="85">
        <v>86</v>
      </c>
      <c r="H11" s="85">
        <v>15</v>
      </c>
      <c r="I11" s="85">
        <v>101</v>
      </c>
      <c r="J11" s="85">
        <v>86</v>
      </c>
      <c r="K11" s="85">
        <v>15</v>
      </c>
      <c r="L11" s="85">
        <v>101</v>
      </c>
      <c r="M11" s="85">
        <v>86</v>
      </c>
      <c r="N11" s="85">
        <v>15</v>
      </c>
      <c r="O11" s="85">
        <v>97</v>
      </c>
      <c r="P11" s="85">
        <v>84</v>
      </c>
      <c r="Q11" s="85">
        <v>13</v>
      </c>
    </row>
    <row r="15" spans="1:17" x14ac:dyDescent="0.2">
      <c r="D15" s="121"/>
      <c r="E15" s="121"/>
    </row>
  </sheetData>
  <mergeCells count="13">
    <mergeCell ref="L6:L8"/>
    <mergeCell ref="M6:N7"/>
    <mergeCell ref="O6:O8"/>
    <mergeCell ref="P6:Q7"/>
    <mergeCell ref="A1:J5"/>
    <mergeCell ref="A6:A8"/>
    <mergeCell ref="B6:B8"/>
    <mergeCell ref="C6:C8"/>
    <mergeCell ref="D6:E7"/>
    <mergeCell ref="F6:F8"/>
    <mergeCell ref="G6:H7"/>
    <mergeCell ref="I6:I8"/>
    <mergeCell ref="J6:K7"/>
  </mergeCells>
  <conditionalFormatting sqref="C9:Q9">
    <cfRule type="cellIs" dxfId="6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5"/>
  <sheetViews>
    <sheetView view="pageBreakPreview" zoomScale="80" zoomScaleNormal="80" zoomScaleSheetLayoutView="8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V33" sqref="V33"/>
    </sheetView>
  </sheetViews>
  <sheetFormatPr defaultRowHeight="12.75" x14ac:dyDescent="0.2"/>
  <cols>
    <col min="1" max="1" width="7.28515625" style="88" customWidth="1"/>
    <col min="2" max="2" width="55.140625" style="88" customWidth="1"/>
    <col min="3" max="5" width="11.42578125" style="109" customWidth="1"/>
    <col min="6" max="17" width="11.42578125" style="88" customWidth="1"/>
    <col min="18" max="16384" width="9.140625" style="88"/>
  </cols>
  <sheetData>
    <row r="1" spans="1:18" x14ac:dyDescent="0.2">
      <c r="B1" s="158" t="s">
        <v>160</v>
      </c>
      <c r="C1" s="158"/>
      <c r="D1" s="158"/>
      <c r="E1" s="158"/>
      <c r="F1" s="158"/>
      <c r="G1" s="158"/>
      <c r="H1" s="158"/>
      <c r="I1" s="158"/>
      <c r="J1" s="158"/>
      <c r="K1" s="158"/>
    </row>
    <row r="2" spans="1:18" x14ac:dyDescent="0.2">
      <c r="A2" s="89"/>
      <c r="B2" s="158" t="s">
        <v>58</v>
      </c>
      <c r="C2" s="158"/>
      <c r="D2" s="158"/>
      <c r="E2" s="158"/>
      <c r="F2" s="158"/>
      <c r="G2" s="158"/>
      <c r="H2" s="158"/>
      <c r="I2" s="158"/>
      <c r="J2" s="158"/>
      <c r="K2" s="158"/>
      <c r="Q2" s="90" t="s">
        <v>55</v>
      </c>
    </row>
    <row r="3" spans="1:18" x14ac:dyDescent="0.2">
      <c r="A3" s="89"/>
      <c r="B3" s="91"/>
      <c r="C3" s="92" t="s">
        <v>151</v>
      </c>
      <c r="D3" s="91"/>
      <c r="E3" s="91"/>
      <c r="F3" s="91"/>
      <c r="G3" s="93"/>
      <c r="H3" s="93"/>
      <c r="I3" s="93"/>
      <c r="J3" s="94"/>
      <c r="K3" s="94"/>
      <c r="Q3" s="90" t="s">
        <v>34</v>
      </c>
    </row>
    <row r="4" spans="1:18" x14ac:dyDescent="0.2">
      <c r="A4" s="89"/>
      <c r="B4" s="89"/>
      <c r="C4" s="89"/>
      <c r="D4" s="89"/>
      <c r="E4" s="89"/>
      <c r="F4" s="89"/>
      <c r="G4" s="89"/>
      <c r="H4" s="89"/>
      <c r="I4" s="89"/>
      <c r="Q4" s="90" t="s">
        <v>35</v>
      </c>
    </row>
    <row r="5" spans="1:18" x14ac:dyDescent="0.2">
      <c r="A5" s="89"/>
      <c r="B5" s="89"/>
      <c r="C5" s="89"/>
      <c r="D5" s="89"/>
      <c r="E5" s="89"/>
      <c r="F5" s="89"/>
      <c r="G5" s="89"/>
      <c r="H5" s="89"/>
      <c r="I5" s="89"/>
      <c r="Q5" s="90" t="s">
        <v>152</v>
      </c>
    </row>
    <row r="6" spans="1:18" x14ac:dyDescent="0.2">
      <c r="A6" s="89"/>
      <c r="B6" s="89"/>
      <c r="C6" s="89"/>
      <c r="D6" s="89"/>
      <c r="E6" s="89"/>
      <c r="F6" s="89"/>
      <c r="G6" s="89"/>
      <c r="H6" s="89"/>
      <c r="I6" s="89"/>
      <c r="Q6" s="90" t="s">
        <v>157</v>
      </c>
    </row>
    <row r="7" spans="1:18" x14ac:dyDescent="0.2">
      <c r="A7" s="160" t="s">
        <v>44</v>
      </c>
      <c r="B7" s="160" t="s">
        <v>166</v>
      </c>
      <c r="C7" s="159" t="s">
        <v>161</v>
      </c>
      <c r="D7" s="159" t="s">
        <v>36</v>
      </c>
      <c r="E7" s="159"/>
      <c r="F7" s="159" t="s">
        <v>51</v>
      </c>
      <c r="G7" s="159" t="s">
        <v>36</v>
      </c>
      <c r="H7" s="159"/>
      <c r="I7" s="159" t="s">
        <v>52</v>
      </c>
      <c r="J7" s="159" t="s">
        <v>36</v>
      </c>
      <c r="K7" s="159"/>
      <c r="L7" s="159" t="s">
        <v>53</v>
      </c>
      <c r="M7" s="159" t="s">
        <v>36</v>
      </c>
      <c r="N7" s="159"/>
      <c r="O7" s="159" t="s">
        <v>54</v>
      </c>
      <c r="P7" s="159" t="s">
        <v>36</v>
      </c>
      <c r="Q7" s="159"/>
    </row>
    <row r="8" spans="1:18" x14ac:dyDescent="0.2">
      <c r="A8" s="161"/>
      <c r="B8" s="161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</row>
    <row r="9" spans="1:18" ht="68.25" customHeight="1" x14ac:dyDescent="0.2">
      <c r="A9" s="162"/>
      <c r="B9" s="162"/>
      <c r="C9" s="159"/>
      <c r="D9" s="95" t="s">
        <v>37</v>
      </c>
      <c r="E9" s="126" t="s">
        <v>165</v>
      </c>
      <c r="F9" s="159"/>
      <c r="G9" s="95" t="s">
        <v>37</v>
      </c>
      <c r="H9" s="126" t="s">
        <v>165</v>
      </c>
      <c r="I9" s="159"/>
      <c r="J9" s="95" t="s">
        <v>37</v>
      </c>
      <c r="K9" s="126" t="s">
        <v>165</v>
      </c>
      <c r="L9" s="159"/>
      <c r="M9" s="95" t="s">
        <v>37</v>
      </c>
      <c r="N9" s="126" t="s">
        <v>165</v>
      </c>
      <c r="O9" s="159"/>
      <c r="P9" s="95" t="s">
        <v>37</v>
      </c>
      <c r="Q9" s="126" t="s">
        <v>165</v>
      </c>
    </row>
    <row r="10" spans="1:18" x14ac:dyDescent="0.2">
      <c r="A10" s="96">
        <v>1</v>
      </c>
      <c r="B10" s="88" t="s">
        <v>67</v>
      </c>
      <c r="C10" s="97">
        <v>0</v>
      </c>
      <c r="D10" s="97"/>
      <c r="E10" s="97"/>
      <c r="F10" s="97">
        <v>0</v>
      </c>
      <c r="G10" s="97">
        <v>0</v>
      </c>
      <c r="H10" s="97">
        <v>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97">
        <v>0</v>
      </c>
      <c r="P10" s="97">
        <v>0</v>
      </c>
      <c r="Q10" s="97">
        <v>0</v>
      </c>
      <c r="R10" s="98"/>
    </row>
    <row r="11" spans="1:18" x14ac:dyDescent="0.2">
      <c r="A11" s="99">
        <v>2</v>
      </c>
      <c r="B11" s="100" t="s">
        <v>68</v>
      </c>
      <c r="C11" s="97">
        <v>140</v>
      </c>
      <c r="D11" s="97">
        <v>60</v>
      </c>
      <c r="E11" s="97">
        <v>80</v>
      </c>
      <c r="F11" s="97">
        <v>35</v>
      </c>
      <c r="G11" s="97">
        <v>15</v>
      </c>
      <c r="H11" s="97">
        <v>20</v>
      </c>
      <c r="I11" s="97">
        <v>35</v>
      </c>
      <c r="J11" s="97">
        <v>15</v>
      </c>
      <c r="K11" s="97">
        <v>20</v>
      </c>
      <c r="L11" s="97">
        <v>35</v>
      </c>
      <c r="M11" s="97">
        <v>15</v>
      </c>
      <c r="N11" s="97">
        <v>20</v>
      </c>
      <c r="O11" s="97">
        <v>35</v>
      </c>
      <c r="P11" s="97">
        <v>15</v>
      </c>
      <c r="Q11" s="97">
        <v>20</v>
      </c>
      <c r="R11" s="98"/>
    </row>
    <row r="12" spans="1:18" x14ac:dyDescent="0.2">
      <c r="A12" s="99">
        <v>3</v>
      </c>
      <c r="B12" s="100" t="s">
        <v>69</v>
      </c>
      <c r="C12" s="97">
        <v>0</v>
      </c>
      <c r="D12" s="97">
        <v>0</v>
      </c>
      <c r="E12" s="97">
        <v>0</v>
      </c>
      <c r="F12" s="97">
        <v>0</v>
      </c>
      <c r="G12" s="97">
        <v>0</v>
      </c>
      <c r="H12" s="97">
        <v>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  <c r="N12" s="97">
        <v>0</v>
      </c>
      <c r="O12" s="97">
        <v>0</v>
      </c>
      <c r="P12" s="97">
        <v>0</v>
      </c>
      <c r="Q12" s="97">
        <v>0</v>
      </c>
      <c r="R12" s="98"/>
    </row>
    <row r="13" spans="1:18" x14ac:dyDescent="0.2">
      <c r="A13" s="99">
        <v>4</v>
      </c>
      <c r="B13" s="100" t="s">
        <v>70</v>
      </c>
      <c r="C13" s="97">
        <v>120</v>
      </c>
      <c r="D13" s="97">
        <v>115</v>
      </c>
      <c r="E13" s="97">
        <v>5</v>
      </c>
      <c r="F13" s="97">
        <v>30</v>
      </c>
      <c r="G13" s="97">
        <v>29</v>
      </c>
      <c r="H13" s="97">
        <v>1</v>
      </c>
      <c r="I13" s="97">
        <v>30</v>
      </c>
      <c r="J13" s="97">
        <v>29</v>
      </c>
      <c r="K13" s="97">
        <v>1</v>
      </c>
      <c r="L13" s="97">
        <v>30</v>
      </c>
      <c r="M13" s="97">
        <v>29</v>
      </c>
      <c r="N13" s="97">
        <v>1</v>
      </c>
      <c r="O13" s="97">
        <v>30</v>
      </c>
      <c r="P13" s="97">
        <v>28</v>
      </c>
      <c r="Q13" s="97">
        <v>2</v>
      </c>
      <c r="R13" s="98"/>
    </row>
    <row r="14" spans="1:18" x14ac:dyDescent="0.2">
      <c r="A14" s="99">
        <v>5</v>
      </c>
      <c r="B14" s="100" t="s">
        <v>71</v>
      </c>
      <c r="C14" s="97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  <c r="N14" s="97">
        <v>0</v>
      </c>
      <c r="O14" s="97">
        <v>0</v>
      </c>
      <c r="P14" s="97">
        <v>0</v>
      </c>
      <c r="Q14" s="97">
        <v>0</v>
      </c>
      <c r="R14" s="98"/>
    </row>
    <row r="15" spans="1:18" x14ac:dyDescent="0.2">
      <c r="A15" s="99">
        <v>6</v>
      </c>
      <c r="B15" s="100" t="s">
        <v>72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  <c r="N15" s="97">
        <v>0</v>
      </c>
      <c r="O15" s="97">
        <v>0</v>
      </c>
      <c r="P15" s="97">
        <v>0</v>
      </c>
      <c r="Q15" s="97">
        <v>0</v>
      </c>
      <c r="R15" s="98"/>
    </row>
    <row r="16" spans="1:18" x14ac:dyDescent="0.2">
      <c r="A16" s="99">
        <v>7</v>
      </c>
      <c r="B16" s="100" t="s">
        <v>73</v>
      </c>
      <c r="C16" s="97">
        <v>180</v>
      </c>
      <c r="D16" s="97">
        <v>176</v>
      </c>
      <c r="E16" s="97">
        <v>4</v>
      </c>
      <c r="F16" s="97">
        <v>45</v>
      </c>
      <c r="G16" s="97">
        <v>44</v>
      </c>
      <c r="H16" s="97">
        <v>1</v>
      </c>
      <c r="I16" s="97">
        <v>45</v>
      </c>
      <c r="J16" s="97">
        <v>44</v>
      </c>
      <c r="K16" s="97">
        <v>1</v>
      </c>
      <c r="L16" s="97">
        <v>45</v>
      </c>
      <c r="M16" s="97">
        <v>44</v>
      </c>
      <c r="N16" s="97">
        <v>1</v>
      </c>
      <c r="O16" s="97">
        <v>45</v>
      </c>
      <c r="P16" s="97">
        <v>44</v>
      </c>
      <c r="Q16" s="97">
        <v>1</v>
      </c>
      <c r="R16" s="98"/>
    </row>
    <row r="17" spans="1:18" x14ac:dyDescent="0.2">
      <c r="A17" s="99">
        <v>8</v>
      </c>
      <c r="B17" s="100" t="s">
        <v>74</v>
      </c>
      <c r="C17" s="97">
        <v>80</v>
      </c>
      <c r="D17" s="97">
        <v>75</v>
      </c>
      <c r="E17" s="97">
        <v>5</v>
      </c>
      <c r="F17" s="97">
        <v>20</v>
      </c>
      <c r="G17" s="97">
        <v>19</v>
      </c>
      <c r="H17" s="97">
        <v>1</v>
      </c>
      <c r="I17" s="97">
        <v>20</v>
      </c>
      <c r="J17" s="97">
        <v>19</v>
      </c>
      <c r="K17" s="97">
        <v>1</v>
      </c>
      <c r="L17" s="97">
        <v>20</v>
      </c>
      <c r="M17" s="97">
        <v>19</v>
      </c>
      <c r="N17" s="97">
        <v>1</v>
      </c>
      <c r="O17" s="97">
        <v>20</v>
      </c>
      <c r="P17" s="97">
        <v>18</v>
      </c>
      <c r="Q17" s="97">
        <v>2</v>
      </c>
      <c r="R17" s="98"/>
    </row>
    <row r="18" spans="1:18" x14ac:dyDescent="0.2">
      <c r="A18" s="99">
        <v>9</v>
      </c>
      <c r="B18" s="100" t="s">
        <v>75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8"/>
    </row>
    <row r="19" spans="1:18" x14ac:dyDescent="0.2">
      <c r="A19" s="99">
        <v>10</v>
      </c>
      <c r="B19" s="101" t="s">
        <v>76</v>
      </c>
      <c r="C19" s="97">
        <v>127</v>
      </c>
      <c r="D19" s="97">
        <v>124</v>
      </c>
      <c r="E19" s="97">
        <v>3</v>
      </c>
      <c r="F19" s="97">
        <v>32</v>
      </c>
      <c r="G19" s="97">
        <v>31</v>
      </c>
      <c r="H19" s="97">
        <v>1</v>
      </c>
      <c r="I19" s="97">
        <v>32</v>
      </c>
      <c r="J19" s="97">
        <v>31</v>
      </c>
      <c r="K19" s="97">
        <v>1</v>
      </c>
      <c r="L19" s="97">
        <v>32</v>
      </c>
      <c r="M19" s="97">
        <v>31</v>
      </c>
      <c r="N19" s="97">
        <v>1</v>
      </c>
      <c r="O19" s="97">
        <v>31</v>
      </c>
      <c r="P19" s="97">
        <v>31</v>
      </c>
      <c r="Q19" s="97">
        <v>0</v>
      </c>
      <c r="R19" s="98"/>
    </row>
    <row r="20" spans="1:18" x14ac:dyDescent="0.2">
      <c r="A20" s="99">
        <v>11</v>
      </c>
      <c r="B20" s="101" t="s">
        <v>77</v>
      </c>
      <c r="C20" s="97">
        <v>90</v>
      </c>
      <c r="D20" s="97">
        <v>83</v>
      </c>
      <c r="E20" s="97">
        <v>7</v>
      </c>
      <c r="F20" s="97">
        <v>23</v>
      </c>
      <c r="G20" s="97">
        <v>21</v>
      </c>
      <c r="H20" s="97">
        <v>2</v>
      </c>
      <c r="I20" s="97">
        <v>23</v>
      </c>
      <c r="J20" s="97">
        <v>21</v>
      </c>
      <c r="K20" s="97">
        <v>2</v>
      </c>
      <c r="L20" s="97">
        <v>23</v>
      </c>
      <c r="M20" s="97">
        <v>21</v>
      </c>
      <c r="N20" s="97">
        <v>2</v>
      </c>
      <c r="O20" s="97">
        <v>21</v>
      </c>
      <c r="P20" s="97">
        <v>20</v>
      </c>
      <c r="Q20" s="97">
        <v>1</v>
      </c>
      <c r="R20" s="98"/>
    </row>
    <row r="21" spans="1:18" x14ac:dyDescent="0.2">
      <c r="A21" s="99">
        <v>12</v>
      </c>
      <c r="B21" s="101" t="s">
        <v>78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  <c r="L21" s="97">
        <v>0</v>
      </c>
      <c r="M21" s="97">
        <v>0</v>
      </c>
      <c r="N21" s="97">
        <v>0</v>
      </c>
      <c r="O21" s="97">
        <v>0</v>
      </c>
      <c r="P21" s="97">
        <v>0</v>
      </c>
      <c r="Q21" s="97">
        <v>0</v>
      </c>
      <c r="R21" s="98"/>
    </row>
    <row r="22" spans="1:18" x14ac:dyDescent="0.2">
      <c r="A22" s="99">
        <v>13</v>
      </c>
      <c r="B22" s="101" t="s">
        <v>26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7">
        <v>0</v>
      </c>
      <c r="P22" s="97">
        <v>0</v>
      </c>
      <c r="Q22" s="97">
        <v>0</v>
      </c>
      <c r="R22" s="98"/>
    </row>
    <row r="23" spans="1:18" x14ac:dyDescent="0.2">
      <c r="A23" s="99">
        <v>14</v>
      </c>
      <c r="B23" s="101" t="s">
        <v>79</v>
      </c>
      <c r="C23" s="97">
        <v>150</v>
      </c>
      <c r="D23" s="97">
        <v>141</v>
      </c>
      <c r="E23" s="97">
        <v>9</v>
      </c>
      <c r="F23" s="97">
        <v>37</v>
      </c>
      <c r="G23" s="97">
        <v>35</v>
      </c>
      <c r="H23" s="97">
        <v>2</v>
      </c>
      <c r="I23" s="97">
        <v>37</v>
      </c>
      <c r="J23" s="97">
        <v>35</v>
      </c>
      <c r="K23" s="97">
        <v>2</v>
      </c>
      <c r="L23" s="97">
        <v>37</v>
      </c>
      <c r="M23" s="97">
        <v>35</v>
      </c>
      <c r="N23" s="97">
        <v>2</v>
      </c>
      <c r="O23" s="97">
        <v>39</v>
      </c>
      <c r="P23" s="97">
        <v>36</v>
      </c>
      <c r="Q23" s="97">
        <v>3</v>
      </c>
      <c r="R23" s="98"/>
    </row>
    <row r="24" spans="1:18" x14ac:dyDescent="0.2">
      <c r="A24" s="99">
        <v>15</v>
      </c>
      <c r="B24" s="101" t="s">
        <v>80</v>
      </c>
      <c r="C24" s="97">
        <v>179</v>
      </c>
      <c r="D24" s="97">
        <v>130</v>
      </c>
      <c r="E24" s="97">
        <v>49</v>
      </c>
      <c r="F24" s="97">
        <v>45</v>
      </c>
      <c r="G24" s="97">
        <v>33</v>
      </c>
      <c r="H24" s="97">
        <v>12</v>
      </c>
      <c r="I24" s="97">
        <v>45</v>
      </c>
      <c r="J24" s="97">
        <v>33</v>
      </c>
      <c r="K24" s="97">
        <v>12</v>
      </c>
      <c r="L24" s="97">
        <v>45</v>
      </c>
      <c r="M24" s="97">
        <v>33</v>
      </c>
      <c r="N24" s="97">
        <v>12</v>
      </c>
      <c r="O24" s="97">
        <v>44</v>
      </c>
      <c r="P24" s="97">
        <v>31</v>
      </c>
      <c r="Q24" s="97">
        <v>13</v>
      </c>
      <c r="R24" s="98"/>
    </row>
    <row r="25" spans="1:18" x14ac:dyDescent="0.2">
      <c r="A25" s="99">
        <v>16</v>
      </c>
      <c r="B25" s="101" t="s">
        <v>81</v>
      </c>
      <c r="C25" s="97">
        <v>189</v>
      </c>
      <c r="D25" s="97">
        <v>187</v>
      </c>
      <c r="E25" s="97">
        <v>2</v>
      </c>
      <c r="F25" s="97">
        <v>48</v>
      </c>
      <c r="G25" s="97">
        <v>47</v>
      </c>
      <c r="H25" s="97">
        <v>1</v>
      </c>
      <c r="I25" s="97">
        <v>48</v>
      </c>
      <c r="J25" s="97">
        <v>47</v>
      </c>
      <c r="K25" s="97">
        <v>1</v>
      </c>
      <c r="L25" s="97">
        <v>48</v>
      </c>
      <c r="M25" s="97">
        <v>47</v>
      </c>
      <c r="N25" s="97">
        <v>0</v>
      </c>
      <c r="O25" s="97">
        <v>45</v>
      </c>
      <c r="P25" s="97">
        <v>46</v>
      </c>
      <c r="Q25" s="97">
        <v>0</v>
      </c>
      <c r="R25" s="98"/>
    </row>
    <row r="26" spans="1:18" x14ac:dyDescent="0.2">
      <c r="A26" s="99">
        <v>17</v>
      </c>
      <c r="B26" s="101" t="s">
        <v>1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7">
        <v>0</v>
      </c>
      <c r="P26" s="97">
        <v>0</v>
      </c>
      <c r="Q26" s="97">
        <v>0</v>
      </c>
      <c r="R26" s="98"/>
    </row>
    <row r="27" spans="1:18" x14ac:dyDescent="0.2">
      <c r="A27" s="99">
        <v>18</v>
      </c>
      <c r="B27" s="101" t="s">
        <v>82</v>
      </c>
      <c r="C27" s="97">
        <v>0</v>
      </c>
      <c r="D27" s="97">
        <v>0</v>
      </c>
      <c r="E27" s="97">
        <v>0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7">
        <v>0</v>
      </c>
      <c r="P27" s="97">
        <v>0</v>
      </c>
      <c r="Q27" s="97">
        <v>0</v>
      </c>
      <c r="R27" s="98"/>
    </row>
    <row r="28" spans="1:18" x14ac:dyDescent="0.2">
      <c r="A28" s="99">
        <v>19</v>
      </c>
      <c r="B28" s="101" t="s">
        <v>83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97">
        <v>0</v>
      </c>
      <c r="R28" s="98"/>
    </row>
    <row r="29" spans="1:18" x14ac:dyDescent="0.2">
      <c r="A29" s="99">
        <v>20</v>
      </c>
      <c r="B29" s="101" t="s">
        <v>84</v>
      </c>
      <c r="C29" s="97">
        <v>192</v>
      </c>
      <c r="D29" s="97">
        <v>178</v>
      </c>
      <c r="E29" s="97">
        <v>14</v>
      </c>
      <c r="F29" s="97">
        <v>49</v>
      </c>
      <c r="G29" s="97">
        <v>45</v>
      </c>
      <c r="H29" s="97">
        <v>4</v>
      </c>
      <c r="I29" s="97">
        <v>49</v>
      </c>
      <c r="J29" s="97">
        <v>45</v>
      </c>
      <c r="K29" s="97">
        <v>4</v>
      </c>
      <c r="L29" s="97">
        <v>49</v>
      </c>
      <c r="M29" s="97">
        <v>45</v>
      </c>
      <c r="N29" s="97">
        <v>4</v>
      </c>
      <c r="O29" s="97">
        <v>45</v>
      </c>
      <c r="P29" s="97">
        <v>43</v>
      </c>
      <c r="Q29" s="97">
        <v>2</v>
      </c>
      <c r="R29" s="98"/>
    </row>
    <row r="30" spans="1:18" x14ac:dyDescent="0.2">
      <c r="A30" s="99">
        <v>21</v>
      </c>
      <c r="B30" s="101" t="s">
        <v>85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7">
        <v>0</v>
      </c>
      <c r="P30" s="97">
        <v>0</v>
      </c>
      <c r="Q30" s="97">
        <v>0</v>
      </c>
      <c r="R30" s="98"/>
    </row>
    <row r="31" spans="1:18" x14ac:dyDescent="0.2">
      <c r="A31" s="99">
        <v>22</v>
      </c>
      <c r="B31" s="101" t="s">
        <v>86</v>
      </c>
      <c r="C31" s="97">
        <v>129</v>
      </c>
      <c r="D31" s="97">
        <v>91</v>
      </c>
      <c r="E31" s="97">
        <v>38</v>
      </c>
      <c r="F31" s="97">
        <v>33</v>
      </c>
      <c r="G31" s="97">
        <v>23</v>
      </c>
      <c r="H31" s="97">
        <v>10</v>
      </c>
      <c r="I31" s="97">
        <v>33</v>
      </c>
      <c r="J31" s="97">
        <v>23</v>
      </c>
      <c r="K31" s="97">
        <v>10</v>
      </c>
      <c r="L31" s="97">
        <v>33</v>
      </c>
      <c r="M31" s="97">
        <v>23</v>
      </c>
      <c r="N31" s="97">
        <v>10</v>
      </c>
      <c r="O31" s="97">
        <v>30</v>
      </c>
      <c r="P31" s="97">
        <v>22</v>
      </c>
      <c r="Q31" s="97">
        <v>8</v>
      </c>
      <c r="R31" s="98"/>
    </row>
    <row r="32" spans="1:18" x14ac:dyDescent="0.2">
      <c r="A32" s="99">
        <v>23</v>
      </c>
      <c r="B32" s="100" t="s">
        <v>87</v>
      </c>
      <c r="C32" s="97">
        <v>58</v>
      </c>
      <c r="D32" s="97">
        <v>54</v>
      </c>
      <c r="E32" s="97">
        <v>4</v>
      </c>
      <c r="F32" s="97">
        <v>15</v>
      </c>
      <c r="G32" s="97">
        <v>14</v>
      </c>
      <c r="H32" s="97">
        <v>1</v>
      </c>
      <c r="I32" s="97">
        <v>15</v>
      </c>
      <c r="J32" s="97">
        <v>14</v>
      </c>
      <c r="K32" s="97">
        <v>1</v>
      </c>
      <c r="L32" s="97">
        <v>15</v>
      </c>
      <c r="M32" s="97">
        <v>14</v>
      </c>
      <c r="N32" s="97">
        <v>1</v>
      </c>
      <c r="O32" s="97">
        <v>13</v>
      </c>
      <c r="P32" s="97">
        <v>12</v>
      </c>
      <c r="Q32" s="97">
        <v>1</v>
      </c>
      <c r="R32" s="98"/>
    </row>
    <row r="33" spans="1:18" x14ac:dyDescent="0.2">
      <c r="A33" s="99">
        <v>24</v>
      </c>
      <c r="B33" s="101" t="s">
        <v>88</v>
      </c>
      <c r="C33" s="97">
        <v>88</v>
      </c>
      <c r="D33" s="97">
        <v>85</v>
      </c>
      <c r="E33" s="97">
        <v>3</v>
      </c>
      <c r="F33" s="97">
        <v>22</v>
      </c>
      <c r="G33" s="97">
        <v>21</v>
      </c>
      <c r="H33" s="97">
        <v>1</v>
      </c>
      <c r="I33" s="97">
        <v>22</v>
      </c>
      <c r="J33" s="97">
        <v>21</v>
      </c>
      <c r="K33" s="97">
        <v>1</v>
      </c>
      <c r="L33" s="97">
        <v>22</v>
      </c>
      <c r="M33" s="97">
        <v>21</v>
      </c>
      <c r="N33" s="97">
        <v>1</v>
      </c>
      <c r="O33" s="97">
        <v>22</v>
      </c>
      <c r="P33" s="97">
        <v>22</v>
      </c>
      <c r="Q33" s="97">
        <v>0</v>
      </c>
      <c r="R33" s="98"/>
    </row>
    <row r="34" spans="1:18" x14ac:dyDescent="0.2">
      <c r="A34" s="99">
        <v>25</v>
      </c>
      <c r="B34" s="100" t="s">
        <v>89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8"/>
    </row>
    <row r="35" spans="1:18" x14ac:dyDescent="0.2">
      <c r="A35" s="99">
        <v>26</v>
      </c>
      <c r="B35" s="100" t="s">
        <v>90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7">
        <v>0</v>
      </c>
      <c r="P35" s="97">
        <v>0</v>
      </c>
      <c r="Q35" s="97">
        <v>0</v>
      </c>
      <c r="R35" s="98"/>
    </row>
    <row r="36" spans="1:18" x14ac:dyDescent="0.2">
      <c r="A36" s="99">
        <v>27</v>
      </c>
      <c r="B36" s="101" t="s">
        <v>91</v>
      </c>
      <c r="C36" s="97">
        <v>165</v>
      </c>
      <c r="D36" s="97">
        <v>160</v>
      </c>
      <c r="E36" s="97">
        <v>5</v>
      </c>
      <c r="F36" s="97">
        <v>41</v>
      </c>
      <c r="G36" s="97">
        <v>40</v>
      </c>
      <c r="H36" s="97">
        <v>1</v>
      </c>
      <c r="I36" s="97">
        <v>41</v>
      </c>
      <c r="J36" s="97">
        <v>40</v>
      </c>
      <c r="K36" s="97">
        <v>1</v>
      </c>
      <c r="L36" s="97">
        <v>41</v>
      </c>
      <c r="M36" s="97">
        <v>40</v>
      </c>
      <c r="N36" s="97">
        <v>1</v>
      </c>
      <c r="O36" s="97">
        <v>42</v>
      </c>
      <c r="P36" s="97">
        <v>40</v>
      </c>
      <c r="Q36" s="97">
        <v>2</v>
      </c>
      <c r="R36" s="98"/>
    </row>
    <row r="37" spans="1:18" x14ac:dyDescent="0.2">
      <c r="A37" s="99">
        <v>28</v>
      </c>
      <c r="B37" s="101" t="s">
        <v>92</v>
      </c>
      <c r="C37" s="97">
        <v>97</v>
      </c>
      <c r="D37" s="97">
        <v>91</v>
      </c>
      <c r="E37" s="97">
        <v>6</v>
      </c>
      <c r="F37" s="97">
        <v>25</v>
      </c>
      <c r="G37" s="97">
        <v>23</v>
      </c>
      <c r="H37" s="97">
        <v>2</v>
      </c>
      <c r="I37" s="97">
        <v>25</v>
      </c>
      <c r="J37" s="97">
        <v>23</v>
      </c>
      <c r="K37" s="97">
        <v>2</v>
      </c>
      <c r="L37" s="97">
        <v>25</v>
      </c>
      <c r="M37" s="97">
        <v>23</v>
      </c>
      <c r="N37" s="97">
        <v>2</v>
      </c>
      <c r="O37" s="97">
        <v>22</v>
      </c>
      <c r="P37" s="97">
        <v>22</v>
      </c>
      <c r="Q37" s="97">
        <v>0</v>
      </c>
      <c r="R37" s="98"/>
    </row>
    <row r="38" spans="1:18" x14ac:dyDescent="0.2">
      <c r="A38" s="99">
        <v>29</v>
      </c>
      <c r="B38" s="101" t="s">
        <v>93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7">
        <v>0</v>
      </c>
      <c r="P38" s="97">
        <v>0</v>
      </c>
      <c r="Q38" s="97">
        <v>0</v>
      </c>
      <c r="R38" s="98"/>
    </row>
    <row r="39" spans="1:18" x14ac:dyDescent="0.2">
      <c r="A39" s="99">
        <v>30</v>
      </c>
      <c r="B39" s="101" t="s">
        <v>94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7">
        <v>0</v>
      </c>
      <c r="P39" s="97">
        <v>0</v>
      </c>
      <c r="Q39" s="97">
        <v>0</v>
      </c>
      <c r="R39" s="98"/>
    </row>
    <row r="40" spans="1:18" x14ac:dyDescent="0.2">
      <c r="A40" s="99">
        <v>31</v>
      </c>
      <c r="B40" s="101" t="s">
        <v>95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7">
        <v>0</v>
      </c>
      <c r="P40" s="97">
        <v>0</v>
      </c>
      <c r="Q40" s="97">
        <v>0</v>
      </c>
      <c r="R40" s="98"/>
    </row>
    <row r="41" spans="1:18" x14ac:dyDescent="0.2">
      <c r="A41" s="99">
        <v>32</v>
      </c>
      <c r="B41" s="101" t="s">
        <v>96</v>
      </c>
      <c r="C41" s="97">
        <v>0</v>
      </c>
      <c r="D41" s="97">
        <v>0</v>
      </c>
      <c r="E41" s="97">
        <v>0</v>
      </c>
      <c r="F41" s="97">
        <v>0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0</v>
      </c>
      <c r="M41" s="97">
        <v>0</v>
      </c>
      <c r="N41" s="97">
        <v>0</v>
      </c>
      <c r="O41" s="97">
        <v>0</v>
      </c>
      <c r="P41" s="97">
        <v>0</v>
      </c>
      <c r="Q41" s="97">
        <v>0</v>
      </c>
      <c r="R41" s="98"/>
    </row>
    <row r="42" spans="1:18" x14ac:dyDescent="0.2">
      <c r="A42" s="99">
        <v>33</v>
      </c>
      <c r="B42" s="101" t="s">
        <v>97</v>
      </c>
      <c r="C42" s="97">
        <v>169</v>
      </c>
      <c r="D42" s="97">
        <v>155</v>
      </c>
      <c r="E42" s="97">
        <v>14</v>
      </c>
      <c r="F42" s="97">
        <v>43</v>
      </c>
      <c r="G42" s="97">
        <v>39</v>
      </c>
      <c r="H42" s="97">
        <v>4</v>
      </c>
      <c r="I42" s="97">
        <v>43</v>
      </c>
      <c r="J42" s="97">
        <v>39</v>
      </c>
      <c r="K42" s="97">
        <v>4</v>
      </c>
      <c r="L42" s="97">
        <v>43</v>
      </c>
      <c r="M42" s="97">
        <v>39</v>
      </c>
      <c r="N42" s="97">
        <v>4</v>
      </c>
      <c r="O42" s="97">
        <v>40</v>
      </c>
      <c r="P42" s="97">
        <v>38</v>
      </c>
      <c r="Q42" s="97">
        <v>2</v>
      </c>
      <c r="R42" s="98"/>
    </row>
    <row r="43" spans="1:18" x14ac:dyDescent="0.2">
      <c r="A43" s="99">
        <v>34</v>
      </c>
      <c r="B43" s="101" t="s">
        <v>98</v>
      </c>
      <c r="C43" s="97">
        <v>145</v>
      </c>
      <c r="D43" s="97">
        <v>128</v>
      </c>
      <c r="E43" s="97">
        <v>17</v>
      </c>
      <c r="F43" s="97">
        <v>36</v>
      </c>
      <c r="G43" s="97">
        <v>32</v>
      </c>
      <c r="H43" s="97">
        <v>4</v>
      </c>
      <c r="I43" s="97">
        <v>36</v>
      </c>
      <c r="J43" s="97">
        <v>32</v>
      </c>
      <c r="K43" s="97">
        <v>4</v>
      </c>
      <c r="L43" s="97">
        <v>36</v>
      </c>
      <c r="M43" s="97">
        <v>32</v>
      </c>
      <c r="N43" s="97">
        <v>4</v>
      </c>
      <c r="O43" s="97">
        <v>37</v>
      </c>
      <c r="P43" s="97">
        <v>32</v>
      </c>
      <c r="Q43" s="97">
        <v>5</v>
      </c>
      <c r="R43" s="98"/>
    </row>
    <row r="44" spans="1:18" x14ac:dyDescent="0.2">
      <c r="A44" s="99">
        <v>35</v>
      </c>
      <c r="B44" s="100" t="s">
        <v>99</v>
      </c>
      <c r="C44" s="97">
        <v>0</v>
      </c>
      <c r="D44" s="97">
        <v>0</v>
      </c>
      <c r="E44" s="97">
        <v>0</v>
      </c>
      <c r="F44" s="97">
        <v>0</v>
      </c>
      <c r="G44" s="97">
        <v>0</v>
      </c>
      <c r="H44" s="97">
        <v>0</v>
      </c>
      <c r="I44" s="97">
        <v>0</v>
      </c>
      <c r="J44" s="97">
        <v>0</v>
      </c>
      <c r="K44" s="97">
        <v>0</v>
      </c>
      <c r="L44" s="97">
        <v>0</v>
      </c>
      <c r="M44" s="97">
        <v>0</v>
      </c>
      <c r="N44" s="97">
        <v>0</v>
      </c>
      <c r="O44" s="97">
        <v>0</v>
      </c>
      <c r="P44" s="97">
        <v>0</v>
      </c>
      <c r="Q44" s="97">
        <v>0</v>
      </c>
      <c r="R44" s="98"/>
    </row>
    <row r="45" spans="1:18" x14ac:dyDescent="0.2">
      <c r="A45" s="99"/>
      <c r="B45" s="102" t="s">
        <v>3</v>
      </c>
      <c r="C45" s="103">
        <v>2298</v>
      </c>
      <c r="D45" s="103">
        <v>2033</v>
      </c>
      <c r="E45" s="103">
        <v>265</v>
      </c>
      <c r="F45" s="103">
        <v>579</v>
      </c>
      <c r="G45" s="103">
        <v>511</v>
      </c>
      <c r="H45" s="103">
        <v>68</v>
      </c>
      <c r="I45" s="103">
        <v>579</v>
      </c>
      <c r="J45" s="103">
        <v>511</v>
      </c>
      <c r="K45" s="103">
        <v>68</v>
      </c>
      <c r="L45" s="103">
        <v>579</v>
      </c>
      <c r="M45" s="103">
        <v>511</v>
      </c>
      <c r="N45" s="103">
        <v>68</v>
      </c>
      <c r="O45" s="103">
        <v>561</v>
      </c>
      <c r="P45" s="103">
        <v>500</v>
      </c>
      <c r="Q45" s="103">
        <v>61</v>
      </c>
      <c r="R45" s="98"/>
    </row>
    <row r="46" spans="1:18" x14ac:dyDescent="0.2">
      <c r="A46" s="99"/>
      <c r="B46" s="102" t="s">
        <v>4</v>
      </c>
      <c r="C46" s="103">
        <v>1431</v>
      </c>
      <c r="D46" s="103">
        <v>1206</v>
      </c>
      <c r="E46" s="103">
        <v>225</v>
      </c>
      <c r="F46" s="103">
        <v>358</v>
      </c>
      <c r="G46" s="103">
        <v>301</v>
      </c>
      <c r="H46" s="103">
        <v>57</v>
      </c>
      <c r="I46" s="103">
        <v>358</v>
      </c>
      <c r="J46" s="103">
        <v>301</v>
      </c>
      <c r="K46" s="103">
        <v>57</v>
      </c>
      <c r="L46" s="103">
        <v>358</v>
      </c>
      <c r="M46" s="103">
        <v>301</v>
      </c>
      <c r="N46" s="103">
        <v>57</v>
      </c>
      <c r="O46" s="103">
        <v>357</v>
      </c>
      <c r="P46" s="103">
        <v>303</v>
      </c>
      <c r="Q46" s="103">
        <v>54</v>
      </c>
      <c r="R46" s="98"/>
    </row>
    <row r="47" spans="1:18" x14ac:dyDescent="0.2">
      <c r="A47" s="99">
        <v>36</v>
      </c>
      <c r="B47" s="100" t="s">
        <v>100</v>
      </c>
      <c r="C47" s="97">
        <v>245</v>
      </c>
      <c r="D47" s="97">
        <v>204</v>
      </c>
      <c r="E47" s="97">
        <v>41</v>
      </c>
      <c r="F47" s="97">
        <v>61</v>
      </c>
      <c r="G47" s="97">
        <v>51</v>
      </c>
      <c r="H47" s="97">
        <v>10</v>
      </c>
      <c r="I47" s="97">
        <v>61</v>
      </c>
      <c r="J47" s="97">
        <v>51</v>
      </c>
      <c r="K47" s="97">
        <v>10</v>
      </c>
      <c r="L47" s="97">
        <v>61</v>
      </c>
      <c r="M47" s="97">
        <v>51</v>
      </c>
      <c r="N47" s="97">
        <v>10</v>
      </c>
      <c r="O47" s="97">
        <v>62</v>
      </c>
      <c r="P47" s="97">
        <v>51</v>
      </c>
      <c r="Q47" s="97">
        <v>11</v>
      </c>
      <c r="R47" s="98"/>
    </row>
    <row r="48" spans="1:18" x14ac:dyDescent="0.2">
      <c r="A48" s="99">
        <v>37</v>
      </c>
      <c r="B48" s="100" t="s">
        <v>101</v>
      </c>
      <c r="C48" s="97">
        <v>388</v>
      </c>
      <c r="D48" s="97">
        <v>333</v>
      </c>
      <c r="E48" s="97">
        <v>55</v>
      </c>
      <c r="F48" s="97">
        <v>97</v>
      </c>
      <c r="G48" s="97">
        <v>83</v>
      </c>
      <c r="H48" s="97">
        <v>14</v>
      </c>
      <c r="I48" s="97">
        <v>97</v>
      </c>
      <c r="J48" s="97">
        <v>83</v>
      </c>
      <c r="K48" s="97">
        <v>14</v>
      </c>
      <c r="L48" s="97">
        <v>97</v>
      </c>
      <c r="M48" s="97">
        <v>83</v>
      </c>
      <c r="N48" s="97">
        <v>14</v>
      </c>
      <c r="O48" s="97">
        <v>97</v>
      </c>
      <c r="P48" s="97">
        <v>84</v>
      </c>
      <c r="Q48" s="97">
        <v>13</v>
      </c>
      <c r="R48" s="98"/>
    </row>
    <row r="49" spans="1:18" x14ac:dyDescent="0.2">
      <c r="A49" s="99">
        <v>38</v>
      </c>
      <c r="B49" s="100" t="s">
        <v>102</v>
      </c>
      <c r="C49" s="97">
        <v>0</v>
      </c>
      <c r="D49" s="97">
        <v>0</v>
      </c>
      <c r="E49" s="97">
        <v>0</v>
      </c>
      <c r="F49" s="97">
        <v>0</v>
      </c>
      <c r="G49" s="97">
        <v>0</v>
      </c>
      <c r="H49" s="97">
        <v>0</v>
      </c>
      <c r="I49" s="97">
        <v>0</v>
      </c>
      <c r="J49" s="97">
        <v>0</v>
      </c>
      <c r="K49" s="97">
        <v>0</v>
      </c>
      <c r="L49" s="97">
        <v>0</v>
      </c>
      <c r="M49" s="97">
        <v>0</v>
      </c>
      <c r="N49" s="97">
        <v>0</v>
      </c>
      <c r="O49" s="97">
        <v>0</v>
      </c>
      <c r="P49" s="97">
        <v>0</v>
      </c>
      <c r="Q49" s="97">
        <v>0</v>
      </c>
      <c r="R49" s="98"/>
    </row>
    <row r="50" spans="1:18" x14ac:dyDescent="0.2">
      <c r="A50" s="99">
        <v>39</v>
      </c>
      <c r="B50" s="100" t="s">
        <v>103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  <c r="J50" s="97">
        <v>0</v>
      </c>
      <c r="K50" s="97">
        <v>0</v>
      </c>
      <c r="L50" s="97">
        <v>0</v>
      </c>
      <c r="M50" s="97">
        <v>0</v>
      </c>
      <c r="N50" s="97">
        <v>0</v>
      </c>
      <c r="O50" s="97">
        <v>0</v>
      </c>
      <c r="P50" s="97">
        <v>0</v>
      </c>
      <c r="Q50" s="97">
        <v>0</v>
      </c>
      <c r="R50" s="98"/>
    </row>
    <row r="51" spans="1:18" x14ac:dyDescent="0.2">
      <c r="A51" s="99">
        <v>40</v>
      </c>
      <c r="B51" s="100" t="s">
        <v>104</v>
      </c>
      <c r="C51" s="97">
        <v>394</v>
      </c>
      <c r="D51" s="97">
        <v>336</v>
      </c>
      <c r="E51" s="97">
        <v>58</v>
      </c>
      <c r="F51" s="97">
        <v>99</v>
      </c>
      <c r="G51" s="97">
        <v>84</v>
      </c>
      <c r="H51" s="97">
        <v>15</v>
      </c>
      <c r="I51" s="97">
        <v>99</v>
      </c>
      <c r="J51" s="97">
        <v>84</v>
      </c>
      <c r="K51" s="97">
        <v>15</v>
      </c>
      <c r="L51" s="97">
        <v>99</v>
      </c>
      <c r="M51" s="97">
        <v>84</v>
      </c>
      <c r="N51" s="97">
        <v>15</v>
      </c>
      <c r="O51" s="97">
        <v>97</v>
      </c>
      <c r="P51" s="97">
        <v>84</v>
      </c>
      <c r="Q51" s="97">
        <v>13</v>
      </c>
      <c r="R51" s="98"/>
    </row>
    <row r="52" spans="1:18" x14ac:dyDescent="0.2">
      <c r="A52" s="99">
        <v>41</v>
      </c>
      <c r="B52" s="101" t="s">
        <v>105</v>
      </c>
      <c r="C52" s="97">
        <v>404</v>
      </c>
      <c r="D52" s="97">
        <v>333</v>
      </c>
      <c r="E52" s="97">
        <v>71</v>
      </c>
      <c r="F52" s="97">
        <v>101</v>
      </c>
      <c r="G52" s="97">
        <v>83</v>
      </c>
      <c r="H52" s="97">
        <v>18</v>
      </c>
      <c r="I52" s="97">
        <v>101</v>
      </c>
      <c r="J52" s="97">
        <v>83</v>
      </c>
      <c r="K52" s="97">
        <v>18</v>
      </c>
      <c r="L52" s="97">
        <v>101</v>
      </c>
      <c r="M52" s="97">
        <v>83</v>
      </c>
      <c r="N52" s="97">
        <v>18</v>
      </c>
      <c r="O52" s="97">
        <v>101</v>
      </c>
      <c r="P52" s="97">
        <v>84</v>
      </c>
      <c r="Q52" s="97">
        <v>17</v>
      </c>
      <c r="R52" s="98"/>
    </row>
    <row r="53" spans="1:18" x14ac:dyDescent="0.2">
      <c r="A53" s="99">
        <v>42</v>
      </c>
      <c r="B53" s="101" t="s">
        <v>5</v>
      </c>
      <c r="C53" s="97">
        <v>0</v>
      </c>
      <c r="D53" s="97">
        <v>0</v>
      </c>
      <c r="E53" s="97">
        <v>0</v>
      </c>
      <c r="F53" s="97">
        <v>0</v>
      </c>
      <c r="G53" s="97">
        <v>0</v>
      </c>
      <c r="H53" s="97">
        <v>0</v>
      </c>
      <c r="I53" s="97">
        <v>0</v>
      </c>
      <c r="J53" s="97">
        <v>0</v>
      </c>
      <c r="K53" s="97">
        <v>0</v>
      </c>
      <c r="L53" s="97">
        <v>0</v>
      </c>
      <c r="M53" s="97">
        <v>0</v>
      </c>
      <c r="N53" s="97">
        <v>0</v>
      </c>
      <c r="O53" s="97">
        <v>0</v>
      </c>
      <c r="P53" s="97">
        <v>0</v>
      </c>
      <c r="Q53" s="97">
        <v>0</v>
      </c>
      <c r="R53" s="98"/>
    </row>
    <row r="54" spans="1:18" x14ac:dyDescent="0.2">
      <c r="A54" s="99"/>
      <c r="B54" s="104" t="s">
        <v>6</v>
      </c>
      <c r="C54" s="103">
        <v>1482</v>
      </c>
      <c r="D54" s="103">
        <v>1256</v>
      </c>
      <c r="E54" s="103">
        <v>226</v>
      </c>
      <c r="F54" s="103">
        <v>373</v>
      </c>
      <c r="G54" s="103">
        <v>315</v>
      </c>
      <c r="H54" s="103">
        <v>58</v>
      </c>
      <c r="I54" s="103">
        <v>373</v>
      </c>
      <c r="J54" s="103">
        <v>315</v>
      </c>
      <c r="K54" s="103">
        <v>58</v>
      </c>
      <c r="L54" s="103">
        <v>373</v>
      </c>
      <c r="M54" s="103">
        <v>315</v>
      </c>
      <c r="N54" s="103">
        <v>58</v>
      </c>
      <c r="O54" s="103">
        <v>363</v>
      </c>
      <c r="P54" s="103">
        <v>311</v>
      </c>
      <c r="Q54" s="103">
        <v>52</v>
      </c>
      <c r="R54" s="98"/>
    </row>
    <row r="55" spans="1:18" x14ac:dyDescent="0.2">
      <c r="A55" s="99">
        <v>43</v>
      </c>
      <c r="B55" s="101" t="s">
        <v>106</v>
      </c>
      <c r="C55" s="97">
        <v>100</v>
      </c>
      <c r="D55" s="97">
        <v>86</v>
      </c>
      <c r="E55" s="97">
        <v>14</v>
      </c>
      <c r="F55" s="97">
        <v>26</v>
      </c>
      <c r="G55" s="97">
        <v>22</v>
      </c>
      <c r="H55" s="97">
        <v>4</v>
      </c>
      <c r="I55" s="97">
        <v>26</v>
      </c>
      <c r="J55" s="97">
        <v>22</v>
      </c>
      <c r="K55" s="97">
        <v>4</v>
      </c>
      <c r="L55" s="97">
        <v>26</v>
      </c>
      <c r="M55" s="97">
        <v>22</v>
      </c>
      <c r="N55" s="97">
        <v>4</v>
      </c>
      <c r="O55" s="97">
        <v>22</v>
      </c>
      <c r="P55" s="97">
        <v>20</v>
      </c>
      <c r="Q55" s="97">
        <v>2</v>
      </c>
      <c r="R55" s="98"/>
    </row>
    <row r="56" spans="1:18" x14ac:dyDescent="0.2">
      <c r="A56" s="99">
        <v>44</v>
      </c>
      <c r="B56" s="101" t="s">
        <v>107</v>
      </c>
      <c r="C56" s="97">
        <v>0</v>
      </c>
      <c r="D56" s="97">
        <v>0</v>
      </c>
      <c r="E56" s="97">
        <v>0</v>
      </c>
      <c r="F56" s="97">
        <v>0</v>
      </c>
      <c r="G56" s="97">
        <v>0</v>
      </c>
      <c r="H56" s="97">
        <v>0</v>
      </c>
      <c r="I56" s="97">
        <v>0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0</v>
      </c>
      <c r="R56" s="98"/>
    </row>
    <row r="57" spans="1:18" x14ac:dyDescent="0.2">
      <c r="A57" s="99">
        <v>45</v>
      </c>
      <c r="B57" s="101" t="s">
        <v>108</v>
      </c>
      <c r="C57" s="97">
        <v>182</v>
      </c>
      <c r="D57" s="97">
        <v>139</v>
      </c>
      <c r="E57" s="97">
        <v>43</v>
      </c>
      <c r="F57" s="127">
        <v>46</v>
      </c>
      <c r="G57" s="127">
        <v>35</v>
      </c>
      <c r="H57" s="127">
        <v>11</v>
      </c>
      <c r="I57" s="97">
        <v>46</v>
      </c>
      <c r="J57" s="97">
        <v>35</v>
      </c>
      <c r="K57" s="97">
        <v>11</v>
      </c>
      <c r="L57" s="97">
        <v>46</v>
      </c>
      <c r="M57" s="97">
        <v>35</v>
      </c>
      <c r="N57" s="97">
        <v>11</v>
      </c>
      <c r="O57" s="97">
        <v>44</v>
      </c>
      <c r="P57" s="97">
        <v>34</v>
      </c>
      <c r="Q57" s="97">
        <v>10</v>
      </c>
      <c r="R57" s="98"/>
    </row>
    <row r="58" spans="1:18" x14ac:dyDescent="0.2">
      <c r="A58" s="99">
        <v>46</v>
      </c>
      <c r="B58" s="101" t="s">
        <v>109</v>
      </c>
      <c r="C58" s="97">
        <v>500</v>
      </c>
      <c r="D58" s="97">
        <v>430</v>
      </c>
      <c r="E58" s="97">
        <v>70</v>
      </c>
      <c r="F58" s="97">
        <v>126</v>
      </c>
      <c r="G58" s="97">
        <v>108</v>
      </c>
      <c r="H58" s="97">
        <v>18</v>
      </c>
      <c r="I58" s="97">
        <v>126</v>
      </c>
      <c r="J58" s="97">
        <v>108</v>
      </c>
      <c r="K58" s="97">
        <v>18</v>
      </c>
      <c r="L58" s="97">
        <v>126</v>
      </c>
      <c r="M58" s="97">
        <v>108</v>
      </c>
      <c r="N58" s="97">
        <v>18</v>
      </c>
      <c r="O58" s="97">
        <v>122</v>
      </c>
      <c r="P58" s="97">
        <v>106</v>
      </c>
      <c r="Q58" s="97">
        <v>16</v>
      </c>
      <c r="R58" s="98"/>
    </row>
    <row r="59" spans="1:18" x14ac:dyDescent="0.2">
      <c r="A59" s="99">
        <v>47</v>
      </c>
      <c r="B59" s="101" t="s">
        <v>110</v>
      </c>
      <c r="C59" s="97">
        <v>0</v>
      </c>
      <c r="D59" s="97">
        <v>0</v>
      </c>
      <c r="E59" s="97">
        <v>0</v>
      </c>
      <c r="F59" s="97">
        <v>0</v>
      </c>
      <c r="G59" s="97">
        <v>0</v>
      </c>
      <c r="H59" s="97">
        <v>0</v>
      </c>
      <c r="I59" s="97">
        <v>0</v>
      </c>
      <c r="J59" s="97">
        <v>0</v>
      </c>
      <c r="K59" s="97">
        <v>0</v>
      </c>
      <c r="L59" s="97">
        <v>0</v>
      </c>
      <c r="M59" s="97">
        <v>0</v>
      </c>
      <c r="N59" s="97">
        <v>0</v>
      </c>
      <c r="O59" s="97">
        <v>0</v>
      </c>
      <c r="P59" s="97">
        <v>0</v>
      </c>
      <c r="Q59" s="97">
        <v>0</v>
      </c>
      <c r="R59" s="98"/>
    </row>
    <row r="60" spans="1:18" x14ac:dyDescent="0.2">
      <c r="A60" s="99">
        <v>48</v>
      </c>
      <c r="B60" s="101" t="s">
        <v>111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8"/>
    </row>
    <row r="61" spans="1:18" x14ac:dyDescent="0.2">
      <c r="A61" s="99">
        <v>49</v>
      </c>
      <c r="B61" s="101" t="s">
        <v>112</v>
      </c>
      <c r="C61" s="97">
        <v>0</v>
      </c>
      <c r="D61" s="97">
        <v>0</v>
      </c>
      <c r="E61" s="97">
        <v>0</v>
      </c>
      <c r="F61" s="105">
        <v>0</v>
      </c>
      <c r="G61" s="105">
        <v>0</v>
      </c>
      <c r="H61" s="105">
        <v>0</v>
      </c>
      <c r="I61" s="97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8"/>
    </row>
    <row r="62" spans="1:18" x14ac:dyDescent="0.2">
      <c r="A62" s="99">
        <v>50</v>
      </c>
      <c r="B62" s="101" t="s">
        <v>113</v>
      </c>
      <c r="C62" s="97">
        <v>700</v>
      </c>
      <c r="D62" s="97">
        <v>601</v>
      </c>
      <c r="E62" s="97">
        <v>99</v>
      </c>
      <c r="F62" s="97">
        <v>175</v>
      </c>
      <c r="G62" s="97">
        <v>150</v>
      </c>
      <c r="H62" s="97">
        <v>25</v>
      </c>
      <c r="I62" s="97">
        <v>175</v>
      </c>
      <c r="J62" s="97">
        <v>150</v>
      </c>
      <c r="K62" s="97">
        <v>25</v>
      </c>
      <c r="L62" s="97">
        <v>175</v>
      </c>
      <c r="M62" s="97">
        <v>150</v>
      </c>
      <c r="N62" s="97">
        <v>25</v>
      </c>
      <c r="O62" s="97">
        <v>175</v>
      </c>
      <c r="P62" s="97">
        <v>151</v>
      </c>
      <c r="Q62" s="97">
        <v>24</v>
      </c>
      <c r="R62" s="98"/>
    </row>
    <row r="63" spans="1:18" x14ac:dyDescent="0.2">
      <c r="A63" s="99">
        <v>51</v>
      </c>
      <c r="B63" s="100" t="s">
        <v>114</v>
      </c>
      <c r="C63" s="97">
        <v>0</v>
      </c>
      <c r="D63" s="97">
        <v>0</v>
      </c>
      <c r="E63" s="97">
        <v>0</v>
      </c>
      <c r="F63" s="97">
        <v>0</v>
      </c>
      <c r="G63" s="97">
        <v>0</v>
      </c>
      <c r="H63" s="97">
        <v>0</v>
      </c>
      <c r="I63" s="97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8"/>
    </row>
    <row r="64" spans="1:18" x14ac:dyDescent="0.2">
      <c r="A64" s="99">
        <v>52</v>
      </c>
      <c r="B64" s="100" t="s">
        <v>66</v>
      </c>
      <c r="C64" s="97">
        <v>0</v>
      </c>
      <c r="D64" s="97">
        <v>0</v>
      </c>
      <c r="E64" s="97">
        <v>0</v>
      </c>
      <c r="F64" s="97">
        <v>0</v>
      </c>
      <c r="G64" s="97">
        <v>0</v>
      </c>
      <c r="H64" s="97">
        <v>0</v>
      </c>
      <c r="I64" s="97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8"/>
    </row>
    <row r="65" spans="1:18" x14ac:dyDescent="0.2">
      <c r="A65" s="99">
        <v>53</v>
      </c>
      <c r="B65" s="100" t="s">
        <v>115</v>
      </c>
      <c r="C65" s="97">
        <v>0</v>
      </c>
      <c r="D65" s="97">
        <v>0</v>
      </c>
      <c r="E65" s="97">
        <v>0</v>
      </c>
      <c r="F65" s="97">
        <v>0</v>
      </c>
      <c r="G65" s="97">
        <v>0</v>
      </c>
      <c r="H65" s="97">
        <v>0</v>
      </c>
      <c r="I65" s="97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8"/>
    </row>
    <row r="66" spans="1:18" x14ac:dyDescent="0.2">
      <c r="A66" s="99">
        <v>54</v>
      </c>
      <c r="B66" s="100" t="s">
        <v>116</v>
      </c>
      <c r="C66" s="97">
        <v>0</v>
      </c>
      <c r="D66" s="97">
        <v>0</v>
      </c>
      <c r="E66" s="97">
        <v>0</v>
      </c>
      <c r="F66" s="97">
        <v>0</v>
      </c>
      <c r="G66" s="97">
        <v>0</v>
      </c>
      <c r="H66" s="97">
        <v>0</v>
      </c>
      <c r="I66" s="97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8"/>
    </row>
    <row r="67" spans="1:18" x14ac:dyDescent="0.2">
      <c r="A67" s="99">
        <v>55</v>
      </c>
      <c r="B67" s="100" t="s">
        <v>117</v>
      </c>
      <c r="C67" s="97">
        <v>0</v>
      </c>
      <c r="D67" s="97">
        <v>0</v>
      </c>
      <c r="E67" s="97">
        <v>0</v>
      </c>
      <c r="F67" s="97">
        <v>0</v>
      </c>
      <c r="G67" s="97">
        <v>0</v>
      </c>
      <c r="H67" s="97">
        <v>0</v>
      </c>
      <c r="I67" s="97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8"/>
    </row>
    <row r="68" spans="1:18" x14ac:dyDescent="0.2">
      <c r="A68" s="99">
        <v>56</v>
      </c>
      <c r="B68" s="100" t="s">
        <v>118</v>
      </c>
      <c r="C68" s="97">
        <v>0</v>
      </c>
      <c r="D68" s="97">
        <v>0</v>
      </c>
      <c r="E68" s="97">
        <v>0</v>
      </c>
      <c r="F68" s="97">
        <v>0</v>
      </c>
      <c r="G68" s="97">
        <v>0</v>
      </c>
      <c r="H68" s="97">
        <v>0</v>
      </c>
      <c r="I68" s="97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8"/>
    </row>
    <row r="69" spans="1:18" x14ac:dyDescent="0.2">
      <c r="A69" s="99">
        <v>57</v>
      </c>
      <c r="B69" s="100" t="s">
        <v>119</v>
      </c>
      <c r="C69" s="97">
        <v>0</v>
      </c>
      <c r="D69" s="97">
        <v>0</v>
      </c>
      <c r="E69" s="97">
        <v>0</v>
      </c>
      <c r="F69" s="97">
        <v>0</v>
      </c>
      <c r="G69" s="97">
        <v>0</v>
      </c>
      <c r="H69" s="97">
        <v>0</v>
      </c>
      <c r="I69" s="97">
        <v>0</v>
      </c>
      <c r="J69" s="97">
        <v>0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0</v>
      </c>
      <c r="R69" s="98"/>
    </row>
    <row r="70" spans="1:18" x14ac:dyDescent="0.2">
      <c r="A70" s="99">
        <v>58</v>
      </c>
      <c r="B70" s="100" t="s">
        <v>120</v>
      </c>
      <c r="C70" s="97"/>
      <c r="D70" s="97"/>
      <c r="E70" s="97"/>
      <c r="F70" s="97">
        <v>0</v>
      </c>
      <c r="G70" s="97">
        <v>0</v>
      </c>
      <c r="H70" s="97">
        <v>0</v>
      </c>
      <c r="I70" s="97">
        <v>0</v>
      </c>
      <c r="J70" s="97">
        <v>0</v>
      </c>
      <c r="K70" s="97">
        <v>0</v>
      </c>
      <c r="L70" s="97">
        <v>0</v>
      </c>
      <c r="M70" s="97">
        <v>0</v>
      </c>
      <c r="N70" s="97">
        <v>0</v>
      </c>
      <c r="O70" s="97">
        <v>0</v>
      </c>
      <c r="P70" s="97">
        <v>0</v>
      </c>
      <c r="Q70" s="97">
        <v>0</v>
      </c>
      <c r="R70" s="98"/>
    </row>
    <row r="71" spans="1:18" x14ac:dyDescent="0.2">
      <c r="A71" s="99"/>
      <c r="B71" s="102" t="s">
        <v>8</v>
      </c>
      <c r="C71" s="103">
        <v>110</v>
      </c>
      <c r="D71" s="103">
        <v>88</v>
      </c>
      <c r="E71" s="103">
        <v>22</v>
      </c>
      <c r="F71" s="103">
        <v>28</v>
      </c>
      <c r="G71" s="103">
        <v>22</v>
      </c>
      <c r="H71" s="103">
        <v>6</v>
      </c>
      <c r="I71" s="103">
        <v>28</v>
      </c>
      <c r="J71" s="103">
        <v>22</v>
      </c>
      <c r="K71" s="103">
        <v>6</v>
      </c>
      <c r="L71" s="103">
        <v>28</v>
      </c>
      <c r="M71" s="103">
        <v>22</v>
      </c>
      <c r="N71" s="103">
        <v>6</v>
      </c>
      <c r="O71" s="103">
        <v>26</v>
      </c>
      <c r="P71" s="103">
        <v>22</v>
      </c>
      <c r="Q71" s="103">
        <v>4</v>
      </c>
      <c r="R71" s="98"/>
    </row>
    <row r="72" spans="1:18" x14ac:dyDescent="0.2">
      <c r="A72" s="99">
        <v>59</v>
      </c>
      <c r="B72" s="100" t="s">
        <v>121</v>
      </c>
      <c r="C72" s="97">
        <v>110</v>
      </c>
      <c r="D72" s="97">
        <v>88</v>
      </c>
      <c r="E72" s="97">
        <v>22</v>
      </c>
      <c r="F72" s="97">
        <v>28</v>
      </c>
      <c r="G72" s="97">
        <v>22</v>
      </c>
      <c r="H72" s="97">
        <v>6</v>
      </c>
      <c r="I72" s="97">
        <v>28</v>
      </c>
      <c r="J72" s="97">
        <v>22</v>
      </c>
      <c r="K72" s="97">
        <v>6</v>
      </c>
      <c r="L72" s="97">
        <v>28</v>
      </c>
      <c r="M72" s="97">
        <v>22</v>
      </c>
      <c r="N72" s="97">
        <v>6</v>
      </c>
      <c r="O72" s="97">
        <v>26</v>
      </c>
      <c r="P72" s="97">
        <v>22</v>
      </c>
      <c r="Q72" s="97">
        <v>4</v>
      </c>
      <c r="R72" s="98"/>
    </row>
    <row r="73" spans="1:18" x14ac:dyDescent="0.2">
      <c r="A73" s="99">
        <v>60</v>
      </c>
      <c r="B73" s="100" t="s">
        <v>10</v>
      </c>
      <c r="C73" s="97">
        <v>0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8"/>
    </row>
    <row r="74" spans="1:18" x14ac:dyDescent="0.2">
      <c r="A74" s="99">
        <v>61</v>
      </c>
      <c r="B74" s="100" t="s">
        <v>122</v>
      </c>
      <c r="C74" s="97">
        <v>0</v>
      </c>
      <c r="D74" s="97">
        <v>0</v>
      </c>
      <c r="E74" s="97">
        <v>0</v>
      </c>
      <c r="F74" s="97">
        <v>0</v>
      </c>
      <c r="G74" s="97">
        <v>0</v>
      </c>
      <c r="H74" s="97">
        <v>0</v>
      </c>
      <c r="I74" s="97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8"/>
    </row>
    <row r="75" spans="1:18" x14ac:dyDescent="0.2">
      <c r="A75" s="99">
        <v>62</v>
      </c>
      <c r="B75" s="100" t="s">
        <v>123</v>
      </c>
      <c r="C75" s="97">
        <v>0</v>
      </c>
      <c r="D75" s="97">
        <v>0</v>
      </c>
      <c r="E75" s="97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8"/>
    </row>
    <row r="76" spans="1:18" ht="25.5" x14ac:dyDescent="0.2">
      <c r="A76" s="99">
        <v>63</v>
      </c>
      <c r="B76" s="100" t="s">
        <v>124</v>
      </c>
      <c r="C76" s="97">
        <v>0</v>
      </c>
      <c r="D76" s="97">
        <v>0</v>
      </c>
      <c r="E76" s="97">
        <v>0</v>
      </c>
      <c r="F76" s="97">
        <v>0</v>
      </c>
      <c r="G76" s="97">
        <v>0</v>
      </c>
      <c r="H76" s="97">
        <v>0</v>
      </c>
      <c r="I76" s="97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0</v>
      </c>
      <c r="R76" s="98"/>
    </row>
    <row r="77" spans="1:18" x14ac:dyDescent="0.2">
      <c r="A77" s="99">
        <v>64</v>
      </c>
      <c r="B77" s="106" t="s">
        <v>125</v>
      </c>
      <c r="C77" s="97">
        <v>0</v>
      </c>
      <c r="D77" s="97">
        <v>0</v>
      </c>
      <c r="E77" s="97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0</v>
      </c>
      <c r="R77" s="98"/>
    </row>
    <row r="78" spans="1:18" x14ac:dyDescent="0.2">
      <c r="A78" s="99"/>
      <c r="B78" s="102" t="s">
        <v>11</v>
      </c>
      <c r="C78" s="103">
        <v>0</v>
      </c>
      <c r="D78" s="103">
        <v>0</v>
      </c>
      <c r="E78" s="103">
        <v>0</v>
      </c>
      <c r="F78" s="103">
        <v>0</v>
      </c>
      <c r="G78" s="103">
        <v>0</v>
      </c>
      <c r="H78" s="103">
        <v>0</v>
      </c>
      <c r="I78" s="103">
        <v>0</v>
      </c>
      <c r="J78" s="103">
        <v>0</v>
      </c>
      <c r="K78" s="103">
        <v>0</v>
      </c>
      <c r="L78" s="103">
        <v>0</v>
      </c>
      <c r="M78" s="103">
        <v>0</v>
      </c>
      <c r="N78" s="103">
        <v>0</v>
      </c>
      <c r="O78" s="103">
        <v>0</v>
      </c>
      <c r="P78" s="103">
        <v>0</v>
      </c>
      <c r="Q78" s="103">
        <v>0</v>
      </c>
      <c r="R78" s="98"/>
    </row>
    <row r="79" spans="1:18" x14ac:dyDescent="0.2">
      <c r="A79" s="99">
        <v>65</v>
      </c>
      <c r="B79" s="107" t="s">
        <v>12</v>
      </c>
      <c r="C79" s="97">
        <v>0</v>
      </c>
      <c r="D79" s="97">
        <v>0</v>
      </c>
      <c r="E79" s="97">
        <v>0</v>
      </c>
      <c r="F79" s="97">
        <v>0</v>
      </c>
      <c r="G79" s="97">
        <v>0</v>
      </c>
      <c r="H79" s="97">
        <v>0</v>
      </c>
      <c r="I79" s="97">
        <v>0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0</v>
      </c>
      <c r="R79" s="98"/>
    </row>
    <row r="80" spans="1:18" x14ac:dyDescent="0.2">
      <c r="A80" s="99">
        <v>66</v>
      </c>
      <c r="B80" s="100" t="s">
        <v>126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0</v>
      </c>
      <c r="Q80" s="97">
        <v>0</v>
      </c>
      <c r="R80" s="98"/>
    </row>
    <row r="81" spans="1:18" x14ac:dyDescent="0.2">
      <c r="A81" s="99">
        <v>67</v>
      </c>
      <c r="B81" s="108" t="s">
        <v>127</v>
      </c>
      <c r="C81" s="97">
        <v>0</v>
      </c>
      <c r="D81" s="97">
        <v>0</v>
      </c>
      <c r="E81" s="97">
        <v>0</v>
      </c>
      <c r="F81" s="97">
        <v>0</v>
      </c>
      <c r="G81" s="97">
        <v>0</v>
      </c>
      <c r="H81" s="97">
        <v>0</v>
      </c>
      <c r="I81" s="97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0</v>
      </c>
      <c r="Q81" s="97">
        <v>0</v>
      </c>
      <c r="R81" s="98"/>
    </row>
    <row r="82" spans="1:18" x14ac:dyDescent="0.2">
      <c r="A82" s="99">
        <v>68</v>
      </c>
      <c r="B82" s="108" t="s">
        <v>63</v>
      </c>
      <c r="C82" s="97">
        <v>0</v>
      </c>
      <c r="D82" s="97">
        <v>0</v>
      </c>
      <c r="E82" s="97">
        <v>0</v>
      </c>
      <c r="F82" s="97">
        <v>0</v>
      </c>
      <c r="G82" s="97">
        <v>0</v>
      </c>
      <c r="H82" s="97">
        <v>0</v>
      </c>
      <c r="I82" s="97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>
        <v>0</v>
      </c>
      <c r="R82" s="98"/>
    </row>
    <row r="83" spans="1:18" x14ac:dyDescent="0.2">
      <c r="A83" s="99">
        <v>69</v>
      </c>
      <c r="B83" s="100" t="s">
        <v>128</v>
      </c>
      <c r="C83" s="97">
        <v>0</v>
      </c>
      <c r="D83" s="97">
        <v>0</v>
      </c>
      <c r="E83" s="97">
        <v>0</v>
      </c>
      <c r="F83" s="97">
        <v>0</v>
      </c>
      <c r="G83" s="97">
        <v>0</v>
      </c>
      <c r="H83" s="97">
        <v>0</v>
      </c>
      <c r="I83" s="97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8"/>
    </row>
    <row r="84" spans="1:18" x14ac:dyDescent="0.2">
      <c r="A84" s="99">
        <v>70</v>
      </c>
      <c r="B84" s="100" t="s">
        <v>19</v>
      </c>
      <c r="C84" s="97">
        <v>0</v>
      </c>
      <c r="D84" s="97">
        <v>0</v>
      </c>
      <c r="E84" s="97">
        <v>0</v>
      </c>
      <c r="F84" s="97">
        <v>0</v>
      </c>
      <c r="G84" s="97">
        <v>0</v>
      </c>
      <c r="H84" s="97">
        <v>0</v>
      </c>
      <c r="I84" s="97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8"/>
    </row>
    <row r="85" spans="1:18" x14ac:dyDescent="0.2">
      <c r="A85" s="99">
        <v>71</v>
      </c>
      <c r="B85" s="100" t="s">
        <v>129</v>
      </c>
      <c r="C85" s="97">
        <v>0</v>
      </c>
      <c r="D85" s="97">
        <v>0</v>
      </c>
      <c r="E85" s="97">
        <v>0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8"/>
    </row>
    <row r="86" spans="1:18" x14ac:dyDescent="0.2">
      <c r="A86" s="99">
        <v>72</v>
      </c>
      <c r="B86" s="100" t="s">
        <v>13</v>
      </c>
      <c r="C86" s="97">
        <v>0</v>
      </c>
      <c r="D86" s="97">
        <v>0</v>
      </c>
      <c r="E86" s="97">
        <v>0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8"/>
    </row>
    <row r="87" spans="1:18" x14ac:dyDescent="0.2">
      <c r="A87" s="99">
        <v>73</v>
      </c>
      <c r="B87" s="100" t="s">
        <v>14</v>
      </c>
      <c r="C87" s="97">
        <v>0</v>
      </c>
      <c r="D87" s="97">
        <v>0</v>
      </c>
      <c r="E87" s="97">
        <v>0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8"/>
    </row>
    <row r="88" spans="1:18" x14ac:dyDescent="0.2">
      <c r="A88" s="99">
        <v>74</v>
      </c>
      <c r="B88" s="100" t="s">
        <v>15</v>
      </c>
      <c r="C88" s="97">
        <v>0</v>
      </c>
      <c r="D88" s="97">
        <v>0</v>
      </c>
      <c r="E88" s="97">
        <v>0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8"/>
    </row>
    <row r="89" spans="1:18" x14ac:dyDescent="0.2">
      <c r="A89" s="99">
        <v>75</v>
      </c>
      <c r="B89" s="100" t="s">
        <v>27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97">
        <v>0</v>
      </c>
      <c r="R89" s="98"/>
    </row>
    <row r="90" spans="1:18" x14ac:dyDescent="0.2">
      <c r="A90" s="99">
        <v>76</v>
      </c>
      <c r="B90" s="100" t="s">
        <v>28</v>
      </c>
      <c r="C90" s="97">
        <v>0</v>
      </c>
      <c r="D90" s="97">
        <v>0</v>
      </c>
      <c r="E90" s="97">
        <v>0</v>
      </c>
      <c r="F90" s="97">
        <v>0</v>
      </c>
      <c r="G90" s="97">
        <v>0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0</v>
      </c>
      <c r="O90" s="97">
        <v>0</v>
      </c>
      <c r="P90" s="97">
        <v>0</v>
      </c>
      <c r="Q90" s="97">
        <v>0</v>
      </c>
      <c r="R90" s="98"/>
    </row>
    <row r="91" spans="1:18" x14ac:dyDescent="0.2">
      <c r="A91" s="99">
        <v>77</v>
      </c>
      <c r="B91" s="100" t="s">
        <v>29</v>
      </c>
      <c r="C91" s="97">
        <v>0</v>
      </c>
      <c r="D91" s="97">
        <v>0</v>
      </c>
      <c r="E91" s="97">
        <v>0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8"/>
    </row>
    <row r="92" spans="1:18" x14ac:dyDescent="0.2">
      <c r="A92" s="99">
        <v>78</v>
      </c>
      <c r="B92" s="100" t="s">
        <v>16</v>
      </c>
      <c r="C92" s="97">
        <v>0</v>
      </c>
      <c r="D92" s="97">
        <v>0</v>
      </c>
      <c r="E92" s="97">
        <v>0</v>
      </c>
      <c r="F92" s="97">
        <v>0</v>
      </c>
      <c r="G92" s="97">
        <v>0</v>
      </c>
      <c r="H92" s="97">
        <v>0</v>
      </c>
      <c r="I92" s="97">
        <v>0</v>
      </c>
      <c r="J92" s="97">
        <v>0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8"/>
    </row>
    <row r="93" spans="1:18" x14ac:dyDescent="0.2">
      <c r="A93" s="99">
        <v>79</v>
      </c>
      <c r="B93" s="100" t="s">
        <v>17</v>
      </c>
      <c r="C93" s="97">
        <v>0</v>
      </c>
      <c r="D93" s="97">
        <v>0</v>
      </c>
      <c r="E93" s="97">
        <v>0</v>
      </c>
      <c r="F93" s="97">
        <v>0</v>
      </c>
      <c r="G93" s="97">
        <v>0</v>
      </c>
      <c r="H93" s="97">
        <v>0</v>
      </c>
      <c r="I93" s="97">
        <v>0</v>
      </c>
      <c r="J93" s="97">
        <v>0</v>
      </c>
      <c r="K93" s="97">
        <v>0</v>
      </c>
      <c r="L93" s="97">
        <v>0</v>
      </c>
      <c r="M93" s="97">
        <v>0</v>
      </c>
      <c r="N93" s="97">
        <v>0</v>
      </c>
      <c r="O93" s="97">
        <v>0</v>
      </c>
      <c r="P93" s="97">
        <v>0</v>
      </c>
      <c r="Q93" s="97">
        <v>0</v>
      </c>
      <c r="R93" s="98"/>
    </row>
    <row r="94" spans="1:18" x14ac:dyDescent="0.2">
      <c r="A94" s="99">
        <v>80</v>
      </c>
      <c r="B94" s="100" t="s">
        <v>20</v>
      </c>
      <c r="C94" s="97">
        <v>0</v>
      </c>
      <c r="D94" s="97">
        <v>0</v>
      </c>
      <c r="E94" s="97">
        <v>0</v>
      </c>
      <c r="F94" s="97">
        <v>0</v>
      </c>
      <c r="G94" s="97">
        <v>0</v>
      </c>
      <c r="H94" s="97">
        <v>0</v>
      </c>
      <c r="I94" s="97">
        <v>0</v>
      </c>
      <c r="J94" s="97">
        <v>0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8"/>
    </row>
    <row r="95" spans="1:18" x14ac:dyDescent="0.2">
      <c r="A95" s="99">
        <v>81</v>
      </c>
      <c r="B95" s="100" t="s">
        <v>21</v>
      </c>
      <c r="C95" s="97">
        <v>0</v>
      </c>
      <c r="D95" s="97">
        <v>0</v>
      </c>
      <c r="E95" s="97">
        <v>0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8"/>
    </row>
    <row r="96" spans="1:18" x14ac:dyDescent="0.2">
      <c r="A96" s="99">
        <v>82</v>
      </c>
      <c r="B96" s="100" t="s">
        <v>130</v>
      </c>
      <c r="C96" s="97">
        <v>0</v>
      </c>
      <c r="D96" s="97">
        <v>0</v>
      </c>
      <c r="E96" s="97">
        <v>0</v>
      </c>
      <c r="F96" s="97">
        <v>0</v>
      </c>
      <c r="G96" s="97">
        <v>0</v>
      </c>
      <c r="H96" s="97">
        <v>0</v>
      </c>
      <c r="I96" s="97">
        <v>0</v>
      </c>
      <c r="J96" s="97">
        <v>0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0</v>
      </c>
      <c r="Q96" s="97">
        <v>0</v>
      </c>
      <c r="R96" s="98"/>
    </row>
    <row r="97" spans="1:18" x14ac:dyDescent="0.2">
      <c r="A97" s="99">
        <v>83</v>
      </c>
      <c r="B97" s="100" t="s">
        <v>22</v>
      </c>
      <c r="C97" s="97">
        <v>0</v>
      </c>
      <c r="D97" s="97">
        <v>0</v>
      </c>
      <c r="E97" s="97">
        <v>0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8"/>
    </row>
    <row r="98" spans="1:18" x14ac:dyDescent="0.2">
      <c r="A98" s="99">
        <v>84</v>
      </c>
      <c r="B98" s="100" t="s">
        <v>131</v>
      </c>
      <c r="C98" s="97">
        <v>0</v>
      </c>
      <c r="D98" s="97">
        <v>0</v>
      </c>
      <c r="E98" s="97">
        <v>0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0</v>
      </c>
      <c r="P98" s="97">
        <v>0</v>
      </c>
      <c r="Q98" s="97">
        <v>0</v>
      </c>
      <c r="R98" s="98"/>
    </row>
    <row r="99" spans="1:18" x14ac:dyDescent="0.2">
      <c r="A99" s="99">
        <v>85</v>
      </c>
      <c r="B99" s="100" t="s">
        <v>23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8"/>
    </row>
    <row r="100" spans="1:18" x14ac:dyDescent="0.2">
      <c r="A100" s="99">
        <v>86</v>
      </c>
      <c r="B100" s="100" t="s">
        <v>30</v>
      </c>
      <c r="C100" s="97">
        <v>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8"/>
    </row>
    <row r="101" spans="1:18" x14ac:dyDescent="0.2">
      <c r="A101" s="99">
        <v>87</v>
      </c>
      <c r="B101" s="88" t="s">
        <v>132</v>
      </c>
      <c r="C101" s="97">
        <v>0</v>
      </c>
      <c r="D101" s="97">
        <v>0</v>
      </c>
      <c r="E101" s="97">
        <v>0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8"/>
    </row>
    <row r="102" spans="1:18" x14ac:dyDescent="0.2">
      <c r="A102" s="99">
        <v>88</v>
      </c>
      <c r="B102" s="100" t="s">
        <v>31</v>
      </c>
      <c r="C102" s="97">
        <v>0</v>
      </c>
      <c r="D102" s="97">
        <v>0</v>
      </c>
      <c r="E102" s="97">
        <v>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8"/>
    </row>
    <row r="103" spans="1:18" x14ac:dyDescent="0.2">
      <c r="A103" s="99">
        <v>89</v>
      </c>
      <c r="B103" s="100" t="s">
        <v>133</v>
      </c>
      <c r="C103" s="97">
        <v>0</v>
      </c>
      <c r="D103" s="97">
        <v>0</v>
      </c>
      <c r="E103" s="97">
        <v>0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8"/>
    </row>
    <row r="104" spans="1:18" x14ac:dyDescent="0.2">
      <c r="A104" s="99">
        <v>90</v>
      </c>
      <c r="B104" s="100" t="s">
        <v>134</v>
      </c>
      <c r="C104" s="97">
        <v>0</v>
      </c>
      <c r="D104" s="97">
        <v>0</v>
      </c>
      <c r="E104" s="97">
        <v>0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L104" s="97">
        <v>0</v>
      </c>
      <c r="M104" s="97">
        <v>0</v>
      </c>
      <c r="N104" s="97">
        <v>0</v>
      </c>
      <c r="O104" s="97">
        <v>0</v>
      </c>
      <c r="P104" s="97">
        <v>0</v>
      </c>
      <c r="Q104" s="97">
        <v>0</v>
      </c>
      <c r="R104" s="98"/>
    </row>
    <row r="105" spans="1:18" x14ac:dyDescent="0.2">
      <c r="A105" s="99">
        <v>91</v>
      </c>
      <c r="B105" s="100" t="s">
        <v>135</v>
      </c>
      <c r="C105" s="97">
        <v>0</v>
      </c>
      <c r="D105" s="97">
        <v>0</v>
      </c>
      <c r="E105" s="97">
        <v>0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>
        <v>0</v>
      </c>
      <c r="L105" s="97">
        <v>0</v>
      </c>
      <c r="M105" s="97">
        <v>0</v>
      </c>
      <c r="N105" s="97">
        <v>0</v>
      </c>
      <c r="O105" s="97">
        <v>0</v>
      </c>
      <c r="P105" s="97">
        <v>0</v>
      </c>
      <c r="Q105" s="97">
        <v>0</v>
      </c>
      <c r="R105" s="98"/>
    </row>
    <row r="106" spans="1:18" x14ac:dyDescent="0.2">
      <c r="A106" s="99">
        <v>92</v>
      </c>
      <c r="B106" s="100" t="s">
        <v>18</v>
      </c>
      <c r="C106" s="97">
        <v>0</v>
      </c>
      <c r="D106" s="97">
        <v>0</v>
      </c>
      <c r="E106" s="97">
        <v>0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0</v>
      </c>
      <c r="Q106" s="97">
        <v>0</v>
      </c>
      <c r="R106" s="98"/>
    </row>
    <row r="107" spans="1:18" x14ac:dyDescent="0.2">
      <c r="A107" s="99">
        <v>93</v>
      </c>
      <c r="B107" s="100" t="s">
        <v>136</v>
      </c>
      <c r="C107" s="97">
        <v>0</v>
      </c>
      <c r="D107" s="97">
        <v>0</v>
      </c>
      <c r="E107" s="97">
        <v>0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8"/>
    </row>
    <row r="108" spans="1:18" x14ac:dyDescent="0.2">
      <c r="A108" s="99">
        <v>94</v>
      </c>
      <c r="B108" s="100" t="s">
        <v>137</v>
      </c>
      <c r="C108" s="97">
        <v>0</v>
      </c>
      <c r="D108" s="97">
        <v>0</v>
      </c>
      <c r="E108" s="97">
        <v>0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8"/>
    </row>
    <row r="109" spans="1:18" x14ac:dyDescent="0.2">
      <c r="A109" s="99">
        <v>95</v>
      </c>
      <c r="B109" s="100" t="s">
        <v>32</v>
      </c>
      <c r="C109" s="97">
        <v>0</v>
      </c>
      <c r="D109" s="97">
        <v>0</v>
      </c>
      <c r="E109" s="97">
        <v>0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8"/>
    </row>
    <row r="110" spans="1:18" x14ac:dyDescent="0.2">
      <c r="A110" s="99">
        <v>96</v>
      </c>
      <c r="B110" s="100" t="s">
        <v>64</v>
      </c>
      <c r="C110" s="97">
        <v>0</v>
      </c>
      <c r="D110" s="97">
        <v>0</v>
      </c>
      <c r="E110" s="97">
        <v>0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>
        <v>0</v>
      </c>
      <c r="L110" s="97">
        <v>0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8"/>
    </row>
    <row r="111" spans="1:18" x14ac:dyDescent="0.2">
      <c r="A111" s="99">
        <v>97</v>
      </c>
      <c r="B111" s="100" t="s">
        <v>138</v>
      </c>
      <c r="C111" s="97">
        <v>0</v>
      </c>
      <c r="D111" s="97">
        <v>0</v>
      </c>
      <c r="E111" s="97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8"/>
    </row>
    <row r="112" spans="1:18" x14ac:dyDescent="0.2">
      <c r="A112" s="99">
        <v>98</v>
      </c>
      <c r="B112" s="100" t="s">
        <v>65</v>
      </c>
      <c r="C112" s="97">
        <v>0</v>
      </c>
      <c r="D112" s="97">
        <v>0</v>
      </c>
      <c r="E112" s="97">
        <v>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8"/>
    </row>
    <row r="113" spans="1:18" x14ac:dyDescent="0.2">
      <c r="A113" s="99">
        <v>99</v>
      </c>
      <c r="B113" s="100" t="s">
        <v>139</v>
      </c>
      <c r="C113" s="97">
        <v>0</v>
      </c>
      <c r="D113" s="97">
        <v>0</v>
      </c>
      <c r="E113" s="97">
        <v>0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97">
        <v>0</v>
      </c>
      <c r="R113" s="98"/>
    </row>
    <row r="114" spans="1:18" x14ac:dyDescent="0.2">
      <c r="A114" s="99">
        <v>100</v>
      </c>
      <c r="B114" s="100" t="s">
        <v>140</v>
      </c>
      <c r="C114" s="97">
        <v>0</v>
      </c>
      <c r="D114" s="97">
        <v>0</v>
      </c>
      <c r="E114" s="97">
        <v>0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0</v>
      </c>
      <c r="R114" s="98"/>
    </row>
    <row r="115" spans="1:18" x14ac:dyDescent="0.2">
      <c r="A115" s="99">
        <v>101</v>
      </c>
      <c r="B115" s="100" t="s">
        <v>141</v>
      </c>
      <c r="C115" s="97">
        <v>0</v>
      </c>
      <c r="D115" s="97">
        <v>0</v>
      </c>
      <c r="E115" s="97">
        <v>0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0</v>
      </c>
      <c r="O115" s="97">
        <v>0</v>
      </c>
      <c r="P115" s="97">
        <v>0</v>
      </c>
      <c r="Q115" s="97">
        <v>0</v>
      </c>
      <c r="R115" s="98"/>
    </row>
    <row r="116" spans="1:18" x14ac:dyDescent="0.2">
      <c r="A116" s="99">
        <v>102</v>
      </c>
      <c r="B116" s="109" t="s">
        <v>142</v>
      </c>
      <c r="C116" s="97">
        <v>0</v>
      </c>
      <c r="D116" s="97">
        <v>0</v>
      </c>
      <c r="E116" s="97">
        <v>0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0</v>
      </c>
      <c r="O116" s="97">
        <v>0</v>
      </c>
      <c r="P116" s="97">
        <v>0</v>
      </c>
      <c r="Q116" s="97">
        <v>0</v>
      </c>
      <c r="R116" s="98"/>
    </row>
    <row r="117" spans="1:18" x14ac:dyDescent="0.2">
      <c r="A117" s="99">
        <v>103</v>
      </c>
      <c r="B117" s="110" t="s">
        <v>143</v>
      </c>
      <c r="C117" s="97">
        <v>0</v>
      </c>
      <c r="D117" s="97">
        <v>0</v>
      </c>
      <c r="E117" s="97">
        <v>0</v>
      </c>
      <c r="F117" s="99">
        <v>0</v>
      </c>
      <c r="G117" s="99">
        <v>0</v>
      </c>
      <c r="H117" s="99">
        <v>0</v>
      </c>
      <c r="I117" s="99">
        <v>0</v>
      </c>
      <c r="J117" s="99">
        <v>0</v>
      </c>
      <c r="K117" s="99">
        <v>0</v>
      </c>
      <c r="L117" s="99">
        <v>0</v>
      </c>
      <c r="M117" s="99">
        <v>0</v>
      </c>
      <c r="N117" s="99">
        <v>0</v>
      </c>
      <c r="O117" s="99">
        <v>0</v>
      </c>
      <c r="P117" s="99">
        <v>0</v>
      </c>
      <c r="Q117" s="99">
        <v>0</v>
      </c>
      <c r="R117" s="111"/>
    </row>
    <row r="118" spans="1:18" x14ac:dyDescent="0.2">
      <c r="A118" s="84">
        <v>104</v>
      </c>
      <c r="B118" s="112" t="s">
        <v>144</v>
      </c>
      <c r="C118" s="97">
        <v>0</v>
      </c>
      <c r="D118" s="97">
        <v>0</v>
      </c>
      <c r="E118" s="97">
        <v>0</v>
      </c>
      <c r="F118" s="84">
        <v>0</v>
      </c>
      <c r="G118" s="84">
        <v>0</v>
      </c>
      <c r="H118" s="84">
        <v>0</v>
      </c>
      <c r="I118" s="84">
        <v>0</v>
      </c>
      <c r="J118" s="84">
        <v>0</v>
      </c>
      <c r="K118" s="84">
        <v>0</v>
      </c>
      <c r="L118" s="84">
        <v>0</v>
      </c>
      <c r="M118" s="84">
        <v>0</v>
      </c>
      <c r="N118" s="84">
        <v>0</v>
      </c>
      <c r="O118" s="84">
        <v>0</v>
      </c>
      <c r="P118" s="84">
        <v>0</v>
      </c>
      <c r="Q118" s="84">
        <v>0</v>
      </c>
    </row>
    <row r="119" spans="1:18" x14ac:dyDescent="0.2">
      <c r="A119" s="84">
        <v>105</v>
      </c>
      <c r="B119" s="112" t="s">
        <v>145</v>
      </c>
      <c r="C119" s="97">
        <v>0</v>
      </c>
      <c r="D119" s="97">
        <v>0</v>
      </c>
      <c r="E119" s="97">
        <v>0</v>
      </c>
      <c r="F119" s="84">
        <v>0</v>
      </c>
      <c r="G119" s="84">
        <v>0</v>
      </c>
      <c r="H119" s="84">
        <v>0</v>
      </c>
      <c r="I119" s="84">
        <v>0</v>
      </c>
      <c r="J119" s="84">
        <v>0</v>
      </c>
      <c r="K119" s="84">
        <v>0</v>
      </c>
      <c r="L119" s="84">
        <v>0</v>
      </c>
      <c r="M119" s="84">
        <v>0</v>
      </c>
      <c r="N119" s="84">
        <v>0</v>
      </c>
      <c r="O119" s="84">
        <v>0</v>
      </c>
      <c r="P119" s="84">
        <v>0</v>
      </c>
      <c r="Q119" s="84">
        <v>0</v>
      </c>
    </row>
    <row r="120" spans="1:18" x14ac:dyDescent="0.2">
      <c r="A120" s="84">
        <v>106</v>
      </c>
      <c r="B120" s="112" t="s">
        <v>146</v>
      </c>
      <c r="C120" s="97">
        <v>0</v>
      </c>
      <c r="D120" s="97">
        <v>0</v>
      </c>
      <c r="E120" s="97">
        <v>0</v>
      </c>
      <c r="F120" s="84">
        <v>0</v>
      </c>
      <c r="G120" s="84">
        <v>0</v>
      </c>
      <c r="H120" s="84">
        <v>0</v>
      </c>
      <c r="I120" s="84">
        <v>0</v>
      </c>
      <c r="J120" s="84">
        <v>0</v>
      </c>
      <c r="K120" s="84">
        <v>0</v>
      </c>
      <c r="L120" s="84">
        <v>0</v>
      </c>
      <c r="M120" s="84">
        <v>0</v>
      </c>
      <c r="N120" s="84">
        <v>0</v>
      </c>
      <c r="O120" s="84">
        <v>0</v>
      </c>
      <c r="P120" s="84">
        <v>0</v>
      </c>
      <c r="Q120" s="84">
        <v>0</v>
      </c>
    </row>
    <row r="121" spans="1:18" x14ac:dyDescent="0.2">
      <c r="A121" s="84">
        <v>107</v>
      </c>
      <c r="B121" s="112" t="s">
        <v>147</v>
      </c>
      <c r="C121" s="97">
        <v>0</v>
      </c>
      <c r="D121" s="97">
        <v>0</v>
      </c>
      <c r="E121" s="97">
        <v>0</v>
      </c>
      <c r="F121" s="84">
        <v>0</v>
      </c>
      <c r="G121" s="84">
        <v>0</v>
      </c>
      <c r="H121" s="84">
        <v>0</v>
      </c>
      <c r="I121" s="84">
        <v>0</v>
      </c>
      <c r="J121" s="84">
        <v>0</v>
      </c>
      <c r="K121" s="84">
        <v>0</v>
      </c>
      <c r="L121" s="84">
        <v>0</v>
      </c>
      <c r="M121" s="84">
        <v>0</v>
      </c>
      <c r="N121" s="84">
        <v>0</v>
      </c>
      <c r="O121" s="84">
        <v>0</v>
      </c>
      <c r="P121" s="84">
        <v>0</v>
      </c>
      <c r="Q121" s="84">
        <v>0</v>
      </c>
    </row>
    <row r="122" spans="1:18" x14ac:dyDescent="0.2">
      <c r="A122" s="84">
        <v>108</v>
      </c>
      <c r="B122" s="112" t="s">
        <v>148</v>
      </c>
      <c r="C122" s="97">
        <v>0</v>
      </c>
      <c r="D122" s="97">
        <v>0</v>
      </c>
      <c r="E122" s="97">
        <v>0</v>
      </c>
      <c r="F122" s="84">
        <v>0</v>
      </c>
      <c r="G122" s="84">
        <v>0</v>
      </c>
      <c r="H122" s="84">
        <v>0</v>
      </c>
      <c r="I122" s="84">
        <v>0</v>
      </c>
      <c r="J122" s="84">
        <v>0</v>
      </c>
      <c r="K122" s="84">
        <v>0</v>
      </c>
      <c r="L122" s="84">
        <v>0</v>
      </c>
      <c r="M122" s="84">
        <v>0</v>
      </c>
      <c r="N122" s="84">
        <v>0</v>
      </c>
      <c r="O122" s="84">
        <v>0</v>
      </c>
      <c r="P122" s="84">
        <v>0</v>
      </c>
      <c r="Q122" s="84">
        <v>0</v>
      </c>
    </row>
    <row r="123" spans="1:18" x14ac:dyDescent="0.2">
      <c r="A123" s="84"/>
      <c r="B123" s="79" t="s">
        <v>25</v>
      </c>
      <c r="C123" s="113">
        <v>5321</v>
      </c>
      <c r="D123" s="113">
        <v>4583</v>
      </c>
      <c r="E123" s="113">
        <v>738</v>
      </c>
      <c r="F123" s="114">
        <v>1338</v>
      </c>
      <c r="G123" s="114">
        <v>1149</v>
      </c>
      <c r="H123" s="114">
        <v>189</v>
      </c>
      <c r="I123" s="114">
        <v>1338</v>
      </c>
      <c r="J123" s="114">
        <v>1149</v>
      </c>
      <c r="K123" s="114">
        <v>189</v>
      </c>
      <c r="L123" s="114">
        <v>1338</v>
      </c>
      <c r="M123" s="114">
        <v>1149</v>
      </c>
      <c r="N123" s="114">
        <v>189</v>
      </c>
      <c r="O123" s="114">
        <v>1307</v>
      </c>
      <c r="P123" s="114">
        <v>1136</v>
      </c>
      <c r="Q123" s="114">
        <v>171</v>
      </c>
    </row>
    <row r="124" spans="1:18" x14ac:dyDescent="0.2">
      <c r="A124" s="80"/>
      <c r="B124" s="79" t="s">
        <v>154</v>
      </c>
      <c r="C124" s="113">
        <v>0</v>
      </c>
      <c r="D124" s="115"/>
      <c r="E124" s="115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</row>
    <row r="125" spans="1:18" x14ac:dyDescent="0.2">
      <c r="A125" s="80"/>
      <c r="B125" s="79" t="s">
        <v>155</v>
      </c>
      <c r="C125" s="113">
        <v>5321</v>
      </c>
      <c r="D125" s="113">
        <v>4583</v>
      </c>
      <c r="E125" s="113">
        <v>738</v>
      </c>
      <c r="F125" s="114">
        <v>1338</v>
      </c>
      <c r="G125" s="114">
        <v>1149</v>
      </c>
      <c r="H125" s="114">
        <v>189</v>
      </c>
      <c r="I125" s="114">
        <v>1338</v>
      </c>
      <c r="J125" s="114">
        <v>1149</v>
      </c>
      <c r="K125" s="114">
        <v>189</v>
      </c>
      <c r="L125" s="114">
        <v>1338</v>
      </c>
      <c r="M125" s="114">
        <v>1149</v>
      </c>
      <c r="N125" s="114">
        <v>189</v>
      </c>
      <c r="O125" s="114">
        <v>1307</v>
      </c>
      <c r="P125" s="114">
        <v>1136</v>
      </c>
      <c r="Q125" s="114">
        <v>171</v>
      </c>
    </row>
  </sheetData>
  <mergeCells count="14">
    <mergeCell ref="M7:N8"/>
    <mergeCell ref="O7:O9"/>
    <mergeCell ref="P7:Q8"/>
    <mergeCell ref="A7:A9"/>
    <mergeCell ref="B7:B9"/>
    <mergeCell ref="C7:C9"/>
    <mergeCell ref="D7:E8"/>
    <mergeCell ref="F7:F9"/>
    <mergeCell ref="G7:H8"/>
    <mergeCell ref="B2:K2"/>
    <mergeCell ref="B1:K1"/>
    <mergeCell ref="I7:I9"/>
    <mergeCell ref="J7:K8"/>
    <mergeCell ref="L7:L9"/>
  </mergeCells>
  <conditionalFormatting sqref="L47:N53 L10:N44">
    <cfRule type="cellIs" dxfId="5" priority="5" operator="lessThan">
      <formula>0</formula>
    </cfRule>
  </conditionalFormatting>
  <conditionalFormatting sqref="O47:R53 O10:R44">
    <cfRule type="cellIs" dxfId="4" priority="1" operator="lessThan">
      <formula>0</formula>
    </cfRule>
  </conditionalFormatting>
  <conditionalFormatting sqref="C76:H76 J76:K76 L71:R76 L55:R55 L57:R69 R56 C45:R46 C54:R54 L78:R116">
    <cfRule type="cellIs" dxfId="3" priority="6" operator="lessThan">
      <formula>0</formula>
    </cfRule>
  </conditionalFormatting>
  <conditionalFormatting sqref="C47:N53 C71:N76 F62:H69 F58:H60 C55:N55 C57:E69 I57:N69 C56:Q56 C45:R46 C54:R54 C10:N44 C78:N110 C70:R70 C77:R77 F117:R117 F111:N116 C111:E122">
    <cfRule type="cellIs" dxfId="2" priority="2" operator="lessThan">
      <formula>0</formula>
    </cfRule>
    <cfRule type="cellIs" dxfId="1" priority="3" operator="lessThan">
      <formula>0</formula>
    </cfRule>
    <cfRule type="cellIs" dxfId="0" priority="4" operator="lessThan">
      <formula>0</formula>
    </cfRule>
  </conditionalFormatting>
  <pageMargins left="0.25" right="0.25" top="0.75" bottom="0.75" header="0.3" footer="0.3"/>
  <pageSetup paperSize="9" scale="4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КТ</vt:lpstr>
      <vt:lpstr>МРТ</vt:lpstr>
      <vt:lpstr>УЗИ</vt:lpstr>
      <vt:lpstr>Эндоскопия</vt:lpstr>
      <vt:lpstr>МГИ</vt:lpstr>
      <vt:lpstr>Гистология</vt:lpstr>
      <vt:lpstr>ПЭТ КТ</vt:lpstr>
      <vt:lpstr>ОФЭ КТ</vt:lpstr>
      <vt:lpstr>ШСД</vt:lpstr>
      <vt:lpstr>Гистология!Область_печати</vt:lpstr>
      <vt:lpstr>КТ!Область_печати</vt:lpstr>
      <vt:lpstr>МГИ!Область_печати</vt:lpstr>
      <vt:lpstr>МРТ!Область_печати</vt:lpstr>
      <vt:lpstr>'ОФЭ КТ'!Область_печати</vt:lpstr>
      <vt:lpstr>'ПЭТ КТ'!Область_печати</vt:lpstr>
      <vt:lpstr>УЗИ!Область_печати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2025-01-15T07:54:17Z</dcterms:modified>
</cp:coreProperties>
</file>